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3965" windowHeight="958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52" i="15" l="1"/>
  <c r="G51" i="15"/>
  <c r="M25" i="15"/>
  <c r="M26" i="15"/>
  <c r="M28" i="15"/>
  <c r="D28" i="15" s="1"/>
  <c r="M29" i="15"/>
  <c r="M27" i="15"/>
  <c r="D27" i="15" s="1"/>
  <c r="D29" i="15"/>
  <c r="E31" i="15"/>
  <c r="E32" i="15"/>
  <c r="E33" i="15"/>
  <c r="E34" i="15"/>
  <c r="E30" i="15"/>
  <c r="F27" i="15" l="1"/>
  <c r="E27" i="15" s="1"/>
  <c r="M30" i="15"/>
  <c r="M52" i="15" s="1"/>
  <c r="E24" i="15"/>
  <c r="D24" i="15"/>
  <c r="L24" i="15" l="1"/>
  <c r="H27" i="15"/>
  <c r="H24" i="15" s="1"/>
  <c r="L30" i="15" l="1"/>
  <c r="D34" i="15"/>
  <c r="D32" i="15"/>
  <c r="C30" i="15"/>
  <c r="C24" i="15" l="1"/>
  <c r="M36" i="15" l="1"/>
  <c r="M37" i="15"/>
  <c r="M38" i="15"/>
  <c r="M39" i="15"/>
  <c r="M40" i="15"/>
  <c r="M41" i="15"/>
  <c r="M42" i="15"/>
  <c r="M44" i="15"/>
  <c r="M45" i="15"/>
  <c r="M46" i="15"/>
  <c r="M47" i="15"/>
  <c r="M48" i="15"/>
  <c r="M49" i="15"/>
  <c r="M50" i="15"/>
  <c r="M53" i="15"/>
  <c r="M54" i="15"/>
  <c r="M55" i="15"/>
  <c r="M56" i="15"/>
  <c r="M57" i="15"/>
  <c r="M60" i="15"/>
  <c r="M61" i="15"/>
  <c r="M62" i="15"/>
  <c r="M63" i="15"/>
  <c r="M64" i="15"/>
  <c r="M51" i="15" l="1"/>
  <c r="M24"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D58" i="15" s="1"/>
  <c r="E59" i="15"/>
  <c r="E58" i="15" s="1"/>
  <c r="F59" i="15"/>
  <c r="F58" i="15" s="1"/>
  <c r="G59" i="15"/>
  <c r="G58" i="15" s="1"/>
  <c r="J59" i="15"/>
  <c r="K59" i="15"/>
  <c r="K58" i="15" s="1"/>
  <c r="E43" i="15"/>
  <c r="F43" i="15"/>
  <c r="G43" i="15"/>
  <c r="J43" i="15"/>
  <c r="M43" i="15" s="1"/>
  <c r="K43" i="15"/>
  <c r="D35" i="15"/>
  <c r="E35" i="15"/>
  <c r="F35" i="15"/>
  <c r="G35" i="15"/>
  <c r="J35" i="15"/>
  <c r="M35" i="15" s="1"/>
  <c r="K35" i="15"/>
  <c r="D30" i="15"/>
  <c r="E51" i="15"/>
  <c r="F30" i="15"/>
  <c r="F52" i="15" s="1"/>
  <c r="F51" i="15" s="1"/>
  <c r="G30" i="15"/>
  <c r="J30" i="15"/>
  <c r="J52" i="15" s="1"/>
  <c r="J51" i="15" s="1"/>
  <c r="K30" i="15"/>
  <c r="K52" i="15" s="1"/>
  <c r="K51" i="15" s="1"/>
  <c r="C49" i="7"/>
  <c r="B27" i="22"/>
  <c r="F24" i="15"/>
  <c r="J24" i="15"/>
  <c r="C48" i="7"/>
  <c r="G24" i="15"/>
  <c r="A12" i="29"/>
  <c r="A9" i="29"/>
  <c r="A12" i="28"/>
  <c r="A9" i="28"/>
  <c r="A11" i="27"/>
  <c r="A8" i="27"/>
  <c r="A12" i="26"/>
  <c r="A9" i="26"/>
  <c r="A5" i="26"/>
  <c r="A11" i="25"/>
  <c r="A8" i="25"/>
  <c r="A4" i="25"/>
  <c r="J58" i="15" l="1"/>
  <c r="M58" i="15" s="1"/>
  <c r="M59" i="15"/>
  <c r="D51" i="15"/>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<sst xmlns="http://schemas.openxmlformats.org/spreadsheetml/2006/main" count="1135" uniqueCount="516">
  <si>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</si>
  <si>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</si>
  <si>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</si>
  <si>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</si>
  <si>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</si>
  <si>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</si>
  <si>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</si>
  <si>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</si>
  <si>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</si>
  <si>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</si>
  <si>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</si>
  <si>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</si>
  <si>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</si>
  <si>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</si>
  <si>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</si>
  <si>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</si>
  <si>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</si>
  <si>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</si>
  <si>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</si>
  <si>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</si>
  <si>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</si>
  <si>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</si>
  <si>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</si>
  <si>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</si>
  <si>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</si>
  <si>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</si>
  <si>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</si>
  <si>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</si>
  <si>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</si>
  <si>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</si>
  <si>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</si>
  <si>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</si>
  <si>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</si>
  <si>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</si>
  <si>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</si>
  <si>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</si>
  <si>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</si>
  <si>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</si>
  <si>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</si>
  <si>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</si>
  <si>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</si>
  <si>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</si>
  <si>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</si>
  <si>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</si>
  <si>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</si>
  <si>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</si>
  <si>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</si>
  <si>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</si>
  <si>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</si>
  <si>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</si>
  <si>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</si>
  <si>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</si>
  <si>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</si>
  <si>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</si>
  <si>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</si>
  <si>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</si>
  <si>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</si>
  <si>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</si>
  <si>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</si>
  <si>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</si>
  <si>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</si>
  <si>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</si>
  <si>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</si>
  <si>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</si>
  <si>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</si>
  <si>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</si>
  <si>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</si>
  <si>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</si>
  <si>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</si>
  <si>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</si>
  <si>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</si>
  <si>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</si>
  <si>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</si>
  <si>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</si>
  <si>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</si>
  <si>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</si>
  <si>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</si>
  <si>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</si>
  <si>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</si>
  <si>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</si>
  <si>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</si>
  <si>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</si>
  <si>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</si>
  <si>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</si>
  <si>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</si>
  <si>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</si>
  <si>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</si>
  <si>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</si>
  <si>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</si>
  <si>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</si>
  <si>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</si>
  <si>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</si>
  <si>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</si>
  <si>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</si>
  <si>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</si>
  <si>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</si>
  <si>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</si>
  <si>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</si>
  <si>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</si>
  <si>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</si>
  <si>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</si>
  <si>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</si>
  <si>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</si>
  <si>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</si>
  <si>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</si>
  <si>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</si>
  <si>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</si>
  <si>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</si>
  <si>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</si>
  <si>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</si>
  <si>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</si>
  <si>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</si>
  <si>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</si>
  <si>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</si>
  <si>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</si>
  <si>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</si>
  <si>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</si>
  <si>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</si>
  <si>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</si>
  <si>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</si>
  <si>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</si>
  <si>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</si>
  <si>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</si>
  <si>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</si>
  <si>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</si>
  <si>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</si>
  <si>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</si>
  <si>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</si>
  <si>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</si>
  <si>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</si>
  <si>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</si>
  <si>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</si>
  <si>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</si>
  <si>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</si>
  <si>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</si>
  <si>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</si>
  <si>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</si>
  <si>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</si>
  <si>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</si>
  <si>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</si>
  <si>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</si>
  <si>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</si>
  <si>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</si>
  <si>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</si>
  <si>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</si>
  <si>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</si>
  <si>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</si>
  <si>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</si>
  <si>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</si>
  <si>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</si>
  <si>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</si>
  <si>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</si>
  <si>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</si>
  <si>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</si>
  <si>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</si>
  <si>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</si>
  <si>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</si>
  <si>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</si>
  <si>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</si>
  <si>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</si>
  <si>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</si>
  <si>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</si>
  <si>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</si>
  <si>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</si>
  <si>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</si>
  <si>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</si>
  <si>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</si>
  <si>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</si>
  <si>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</si>
  <si>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</si>
  <si>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</si>
  <si>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</si>
  <si>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</si>
  <si>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</si>
  <si>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</si>
  <si>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</si>
  <si>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</si>
  <si>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</si>
  <si>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</si>
  <si>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</si>
  <si>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</si>
  <si>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</si>
  <si>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</si>
  <si>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</si>
  <si>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</si>
  <si>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</si>
  <si>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</si>
  <si>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</si>
  <si>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</si>
  <si>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</si>
  <si>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</si>
  <si>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</si>
  <si>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</si>
  <si>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</si>
  <si>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</si>
  <si>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</si>
  <si>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</si>
  <si>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</si>
  <si>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</si>
  <si>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</si>
  <si>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</si>
  <si>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</si>
  <si>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</si>
  <si>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</si>
  <si>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</si>
  <si>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</si>
  <si>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</si>
  <si>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</si>
  <si>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</si>
  <si>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</si>
  <si>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</si>
  <si>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</si>
  <si>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</si>
  <si>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</si>
  <si>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</si>
  <si>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</si>
  <si>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</si>
  <si>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</si>
  <si>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</si>
  <si>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</si>
  <si>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</si>
  <si>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</si>
  <si>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</si>
  <si>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</si>
  <si>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</si>
  <si>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</si>
  <si>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</si>
  <si>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</si>
  <si>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</si>
  <si>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</si>
  <si>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</si>
  <si>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</si>
  <si>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</si>
  <si>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</si>
  <si>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</si>
  <si>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</si>
  <si>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</si>
  <si>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</si>
  <si>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</si>
  <si>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</si>
  <si>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</si>
  <si>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</si>
  <si>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</si>
  <si>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</si>
  <si>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</si>
  <si>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</si>
  <si>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</si>
  <si>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</si>
  <si>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</si>
  <si>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</si>
  <si>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</si>
  <si>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</si>
  <si>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</si>
  <si>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</si>
  <si>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</si>
  <si>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</si>
  <si>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</si>
  <si>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</si>
  <si>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</si>
  <si>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</si>
  <si>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</si>
  <si>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</si>
  <si>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</si>
  <si>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</si>
  <si>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</si>
  <si>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</si>
  <si>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</si>
  <si>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</si>
  <si>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</si>
  <si>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</si>
  <si>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</si>
  <si>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</si>
  <si>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</si>
  <si>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</si>
  <si>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</si>
  <si>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</si>
  <si>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</si>
  <si>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</si>
  <si>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</si>
  <si>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</si>
  <si>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</si>
  <si>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</si>
  <si>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</si>
  <si>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</si>
  <si>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</si>
  <si>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</si>
  <si>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</si>
  <si>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</si>
  <si>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</si>
  <si>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</si>
  <si>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</si>
  <si>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</si>
  <si>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</si>
  <si>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</si>
  <si>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</si>
  <si>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</si>
  <si>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</si>
  <si>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</si>
  <si>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</si>
  <si>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</si>
  <si>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</si>
  <si>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</si>
  <si>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</si>
  <si>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</si>
  <si>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</si>
  <si>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</si>
  <si>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</si>
  <si>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</si>
  <si>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</si>
  <si>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</si>
  <si>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</si>
  <si>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</si>
  <si>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</si>
  <si>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</si>
  <si>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</si>
  <si>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</si>
  <si>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</si>
  <si>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</si>
  <si>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</si>
  <si>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</si>
  <si>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</si>
  <si>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</si>
  <si>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</si>
  <si>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</si>
  <si>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</si>
  <si>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</si>
  <si>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</si>
  <si>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</si>
  <si>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</si>
  <si>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</si>
  <si>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</si>
  <si>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</si>
  <si>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</si>
  <si>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</si>
  <si>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</si>
  <si>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</si>
  <si>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</si>
  <si>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</si>
  <si>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</si>
  <si>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</si>
  <si>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</si>
  <si>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</si>
  <si>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</si>
  <si>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</si>
  <si>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</si>
  <si>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</si>
  <si>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</si>
  <si>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</si>
  <si>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</si>
  <si>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</si>
  <si>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</si>
  <si>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</si>
  <si>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</si>
  <si>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</si>
  <si>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</si>
  <si>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</si>
  <si>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</si>
  <si>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</si>
  <si>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</si>
  <si>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</si>
  <si>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</si>
  <si>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</si>
  <si>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</si>
  <si>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</si>
  <si>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</si>
  <si>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</si>
  <si>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</si>
  <si>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</si>
  <si>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</si>
  <si>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</si>
  <si>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</si>
  <si>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</si>
  <si>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</si>
  <si>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</si>
  <si>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</si>
  <si>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</si>
  <si>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</si>
  <si>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</si>
  <si>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</si>
  <si>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</si>
  <si>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</si>
  <si>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</si>
  <si>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</si>
  <si>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</si>
  <si>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</si>
  <si>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</si>
  <si>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</si>
  <si>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</si>
  <si>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</si>
  <si>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</si>
  <si>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</si>
  <si>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</si>
  <si>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</si>
  <si>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</si>
  <si>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</si>
  <si>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</si>
  <si>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</si>
  <si>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</si>
  <si>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</si>
  <si>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</si>
  <si>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</si>
  <si>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</si>
  <si>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</si>
  <si>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</si>
  <si>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</si>
  <si>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</si>
  <si>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</si>
  <si>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</si>
  <si>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</si>
  <si>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</si>
  <si>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</si>
  <si>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</si>
  <si>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</si>
  <si>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</si>
  <si>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</si>
  <si>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</si>
  <si>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</si>
  <si>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</si>
  <si>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</si>
  <si>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</si>
  <si>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</si>
  <si>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</si>
  <si>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</si>
  <si>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</si>
  <si>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</si>
  <si>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</si>
  <si>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</si>
  <si>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</si>
  <si>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</si>
  <si>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</si>
  <si>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</si>
  <si>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</si>
  <si>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</si>
  <si>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</si>
  <si>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</si>
  <si>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</si>
  <si>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</si>
  <si>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</si>
  <si>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</si>
  <si>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</si>
  <si>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</si>
  <si>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</si>
  <si>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</si>
  <si>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</si>
  <si>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</si>
  <si>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</si>
  <si>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</si>
  <si>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</si>
  <si>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</si>
  <si>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</si>
  <si>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</si>
  <si>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</si>
  <si>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</si>
  <si>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</si>
  <si>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</si>
  <si>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</si>
  <si>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</si>
  <si>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</si>
  <si>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</si>
  <si>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</si>
  <si>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</si>
  <si>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</si>
  <si>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</si>
  <si>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</si>
  <si>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</si>
  <si>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</si>
  <si>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</si>
  <si>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</si>
  <si>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</si>
  <si>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</si>
  <si>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</si>
  <si>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</si>
  <si>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</si>
  <si>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</si>
  <si>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</si>
  <si>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</si>
  <si>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</si>
  <si>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</si>
  <si>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</si>
  <si>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</si>
  <si>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</si>
  <si>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</si>
  <si>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</si>
  <si>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</si>
  <si>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</si>
  <si>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</si>
  <si>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</si>
  <si>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</si>
  <si>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</si>
  <si>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</si>
  <si>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</si>
  <si>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</si>
  <si>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</si>
  <si>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</si>
  <si>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</si>
  <si>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</si>
  <si>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</si>
  <si>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</si>
  <si>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</si>
  <si>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</si>
  <si>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</si>
  <si>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</si>
  <si>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</si>
  <si>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</si>
  <si>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Левашинский район</t>
  </si>
  <si>
    <t>Проект завершен, погашение кредиторской задолжености</t>
  </si>
  <si>
    <t>1997</t>
  </si>
  <si>
    <t>182</t>
  </si>
  <si>
    <t>ВЛ</t>
  </si>
  <si>
    <t>2014</t>
  </si>
  <si>
    <t>ж/б</t>
  </si>
  <si>
    <t>нет</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</si>
  <si>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</si>
  <si>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Объект РВР (Приказ Минэнерго №215 от 03.04.2015 г.) Заключение ОАО "СО ЕЭС" от 22.06.2015г. (Приложение 1 к письму ОАО "СО ЕЭС" от 08.06.2015 №Б41-II-3-19-7260)</t>
  </si>
  <si>
    <t>E_prj_109106_47362</t>
  </si>
  <si>
    <t>Реконструкция схемы плавки гололёда с автоматическим контролем на ПС Сергокала (ВЛ 110 кВ №182 Леваши - Сергокала)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</si>
</sst>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NumberFormat="1" applyFont="1" applyFill="1" applyBorder="1" applyAlignment="1">
      <alignment horizontal="center" vertical="center" wrapText="1"/>
    </xf>
    <xf numFmtId="167" fontId="10" fillId="24" borderId="1" xfId="67"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8"/>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1451136"/>
        <c:axId val="155947392"/>
      </c:lineChart>
      <c:catAx>
        <c:axId val="151451136"/>
        <c:scaling>
          <c:orientation val="minMax"/>
        </c:scaling>
        <c:delete val="0"/>
        <c:axPos val="b"/>
        <c:numFmt formatCode="General" sourceLinked="1"/>
        <c:majorTickMark val="out"/>
        <c:minorTickMark val="none"/>
        <c:tickLblPos val="nextTo"/>
        <c:crossAx val="155947392"/>
        <c:crosses val="autoZero"/>
        <c:auto val="1"/>
        <c:lblAlgn val="ctr"/>
        <c:lblOffset val="100"/>
        <c:noMultiLvlLbl val="0"/>
      </c:catAx>
      <c:valAx>
        <c:axId val="155947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451136"/>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4%20&#1082;&#1074;%202016%20&#1086;&#1090;&#1095;&#1077;&#1090;%20&#1084;&#1086;&#1081;/&#1044;&#1069;%204%20&#1082;&#1074;%202016%20&#1052;&#1069;%20%20&#1089;%20&#1088;&#1072;&#1079;&#1073;&#1080;&#1074;&#1082;&#1086;&#1081;%20&#1087;&#1086;%20&#1092;&#1080;&#1085;&#1072;&#1085;&#1089;&#1080;&#1088;&#1086;&#1074;&#1072;&#1085;&#1080;&#1102;%20&#1086;&#1082;&#1086;&#1085;&#10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Динамика по оборудованию"/>
      <sheetName val="Отчет финансирование источники"/>
      <sheetName val="10 Квартал финансирование"/>
      <sheetName val="11 Квартал финансирование ист"/>
      <sheetName val="12 Квартал освоение"/>
      <sheetName val="13 Квартал осн этапы"/>
      <sheetName val="14 Квартал Принятие ОС"/>
      <sheetName val="15 Квартал постановка под напр"/>
      <sheetName val="16 Квартал ввод мощности"/>
      <sheetName val="17 Квартал вывод "/>
      <sheetName val="18 Квартал о тех состоянии"/>
    </sheetNames>
    <sheetDataSet>
      <sheetData sheetId="0">
        <row r="40">
          <cell r="AC40">
            <v>8.545854078699918</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514</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0"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f>'6.2. Паспорт фин осв ввод'!M24</f>
        <v>16.659698840000001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E_prj_109106_47362</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6"/>
      <c r="U13" s="116"/>
      <c r="V13" s="116"/>
      <c r="W13" s="116"/>
      <c r="X13" s="116"/>
      <c r="Y13" s="116"/>
      <c r="Z13" s="116"/>
      <c r="AA13" s="116"/>
      <c r="AB13" s="116"/>
    </row>
    <row r="14" spans="1:28" s="2" customFormat="1" ht="15.75" x14ac:dyDescent="0.2">
      <c r="A14" s="261" t="str">
        <f>'1. паспорт местоположение'!A15:C15</f>
        <v>Реконструкция схемы плавки гололёда с автоматическим контролем на ПС Сергокала (ВЛ 110 кВ №182 Леваши - Сергокала)</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6" t="s">
        <v>303</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304</v>
      </c>
      <c r="C19" s="269" t="s">
        <v>305</v>
      </c>
      <c r="D19" s="265" t="s">
        <v>306</v>
      </c>
      <c r="E19" s="265" t="s">
        <v>307</v>
      </c>
      <c r="F19" s="265" t="s">
        <v>308</v>
      </c>
      <c r="G19" s="265" t="s">
        <v>309</v>
      </c>
      <c r="H19" s="265" t="s">
        <v>310</v>
      </c>
      <c r="I19" s="265" t="s">
        <v>311</v>
      </c>
      <c r="J19" s="265" t="s">
        <v>312</v>
      </c>
      <c r="K19" s="265" t="s">
        <v>313</v>
      </c>
      <c r="L19" s="265" t="s">
        <v>314</v>
      </c>
      <c r="M19" s="265" t="s">
        <v>315</v>
      </c>
      <c r="N19" s="265" t="s">
        <v>316</v>
      </c>
      <c r="O19" s="265" t="s">
        <v>317</v>
      </c>
      <c r="P19" s="265" t="s">
        <v>318</v>
      </c>
      <c r="Q19" s="265" t="s">
        <v>319</v>
      </c>
      <c r="R19" s="265"/>
      <c r="S19" s="266" t="s">
        <v>320</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5" t="s">
        <v>321</v>
      </c>
      <c r="R20" s="126" t="s">
        <v>322</v>
      </c>
      <c r="S20" s="26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1" t="s">
        <v>292</v>
      </c>
      <c r="C22" s="231" t="s">
        <v>292</v>
      </c>
      <c r="D22" s="231" t="s">
        <v>292</v>
      </c>
      <c r="E22" s="231" t="s">
        <v>292</v>
      </c>
      <c r="F22" s="231" t="s">
        <v>292</v>
      </c>
      <c r="G22" s="231" t="s">
        <v>292</v>
      </c>
      <c r="H22" s="231" t="s">
        <v>292</v>
      </c>
      <c r="I22" s="231" t="s">
        <v>292</v>
      </c>
      <c r="J22" s="231" t="s">
        <v>292</v>
      </c>
      <c r="K22" s="231" t="s">
        <v>292</v>
      </c>
      <c r="L22" s="231" t="s">
        <v>292</v>
      </c>
      <c r="M22" s="231" t="s">
        <v>292</v>
      </c>
      <c r="N22" s="231" t="s">
        <v>292</v>
      </c>
      <c r="O22" s="231" t="s">
        <v>292</v>
      </c>
      <c r="P22" s="231" t="s">
        <v>292</v>
      </c>
      <c r="Q22" s="231" t="s">
        <v>292</v>
      </c>
      <c r="R22" s="231" t="s">
        <v>292</v>
      </c>
      <c r="S22" s="231"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5" t="str">
        <f>'1. паспорт местоположение'!A12:C12</f>
        <v>E_prj_109106_47362</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5" t="str">
        <f>'1. паспорт местоположение'!A15:C15</f>
        <v>Реконструкция схемы плавки гололёда с автоматическим контролем на ПС Сергокала (ВЛ 110 кВ №182 Леваши - Сергокала)</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8"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1" t="s">
        <v>45</v>
      </c>
      <c r="R21" s="272"/>
      <c r="S21" s="271" t="s">
        <v>44</v>
      </c>
      <c r="T21" s="273"/>
    </row>
    <row r="22" spans="1:113" ht="204.75" customHeight="1" x14ac:dyDescent="0.25">
      <c r="A22" s="281"/>
      <c r="B22" s="285"/>
      <c r="C22" s="286"/>
      <c r="D22" s="290"/>
      <c r="E22" s="285"/>
      <c r="F22" s="286"/>
      <c r="G22" s="285"/>
      <c r="H22" s="286"/>
      <c r="I22" s="285"/>
      <c r="J22" s="286"/>
      <c r="K22" s="288"/>
      <c r="L22" s="285"/>
      <c r="M22" s="286"/>
      <c r="N22" s="285"/>
      <c r="O22" s="286"/>
      <c r="P22" s="288"/>
      <c r="Q22" s="77" t="s">
        <v>43</v>
      </c>
      <c r="R22" s="77" t="s">
        <v>257</v>
      </c>
      <c r="S22" s="77" t="s">
        <v>42</v>
      </c>
      <c r="T22" s="77" t="s">
        <v>41</v>
      </c>
    </row>
    <row r="23" spans="1:113" ht="51.75" customHeight="1" x14ac:dyDescent="0.25">
      <c r="A23" s="28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9" t="s">
        <v>271</v>
      </c>
      <c r="C29" s="289"/>
      <c r="D29" s="289"/>
      <c r="E29" s="289"/>
      <c r="F29" s="289"/>
      <c r="G29" s="289"/>
      <c r="H29" s="289"/>
      <c r="I29" s="289"/>
      <c r="J29" s="289"/>
      <c r="K29" s="289"/>
      <c r="L29" s="289"/>
      <c r="M29" s="289"/>
      <c r="N29" s="289"/>
      <c r="O29" s="289"/>
      <c r="P29" s="289"/>
      <c r="Q29" s="289"/>
      <c r="R29" s="28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4" t="str">
        <f>'1. паспорт местоположение'!A5:C5</f>
        <v>Год раскрытия информации: ___2016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9"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1" t="str">
        <f>'1. паспорт местоположение'!A12:C12</f>
        <v>E_prj_109106_47362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Реконструкция схемы плавки гололёда с автоматическим контролем на ПС Сергокала (ВЛ 110 кВ №182 Леваши - Сергокала)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6" t="s">
        <v>1</v>
      </c>
      <c r="B21" s="292" t="s">
        <v>325</v>
      </c>
      <c r="C21" s="293"/>
      <c r="D21" s="292" t="s">
        <v>326</v>
      </c>
      <c r="E21" s="293"/>
      <c r="F21" s="299" t="s">
        <v>313</v>
      </c>
      <c r="G21" s="300"/>
      <c r="H21" s="300"/>
      <c r="I21" s="301"/>
      <c r="J21" s="296" t="s">
        <v>327</v>
      </c>
      <c r="K21" s="292" t="s">
        <v>328</v>
      </c>
      <c r="L21" s="293"/>
      <c r="M21" s="292" t="s">
        <v>329</v>
      </c>
      <c r="N21" s="293"/>
      <c r="O21" s="292" t="s">
        <v>330</v>
      </c>
      <c r="P21" s="293"/>
      <c r="Q21" s="292" t="s">
        <v>331</v>
      </c>
      <c r="R21" s="293"/>
      <c r="S21" s="296" t="s">
        <v>332</v>
      </c>
      <c r="T21" s="296" t="s">
        <v>333</v>
      </c>
      <c r="U21" s="296" t="s">
        <v>334</v>
      </c>
      <c r="V21" s="292" t="s">
        <v>335</v>
      </c>
      <c r="W21" s="293"/>
      <c r="X21" s="299" t="s">
        <v>45</v>
      </c>
      <c r="Y21" s="300"/>
      <c r="Z21" s="299" t="s">
        <v>44</v>
      </c>
      <c r="AA21" s="300"/>
    </row>
    <row r="22" spans="1:27" ht="216" customHeight="1" x14ac:dyDescent="0.25">
      <c r="A22" s="298"/>
      <c r="B22" s="294"/>
      <c r="C22" s="295"/>
      <c r="D22" s="294"/>
      <c r="E22" s="295"/>
      <c r="F22" s="299" t="s">
        <v>336</v>
      </c>
      <c r="G22" s="301"/>
      <c r="H22" s="299" t="s">
        <v>337</v>
      </c>
      <c r="I22" s="301"/>
      <c r="J22" s="297"/>
      <c r="K22" s="294"/>
      <c r="L22" s="295"/>
      <c r="M22" s="294"/>
      <c r="N22" s="295"/>
      <c r="O22" s="294"/>
      <c r="P22" s="295"/>
      <c r="Q22" s="294"/>
      <c r="R22" s="295"/>
      <c r="S22" s="297"/>
      <c r="T22" s="297"/>
      <c r="U22" s="297"/>
      <c r="V22" s="294"/>
      <c r="W22" s="295"/>
      <c r="X22" s="130" t="s">
        <v>43</v>
      </c>
      <c r="Y22" s="130" t="s">
        <v>257</v>
      </c>
      <c r="Z22" s="130" t="s">
        <v>42</v>
      </c>
      <c r="AA22" s="130" t="s">
        <v>41</v>
      </c>
    </row>
    <row r="23" spans="1:27" ht="60" customHeight="1" x14ac:dyDescent="0.25">
      <c r="A23" s="29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v>182</v>
      </c>
      <c r="C25" s="139">
        <v>182</v>
      </c>
      <c r="D25" s="139">
        <v>182</v>
      </c>
      <c r="E25" s="139">
        <v>182</v>
      </c>
      <c r="F25" s="139">
        <v>110</v>
      </c>
      <c r="G25" s="139">
        <v>110</v>
      </c>
      <c r="H25" s="139">
        <v>110</v>
      </c>
      <c r="I25" s="139">
        <v>110</v>
      </c>
      <c r="J25" s="139" t="s">
        <v>506</v>
      </c>
      <c r="K25" s="139" t="s">
        <v>18</v>
      </c>
      <c r="L25" s="139" t="s">
        <v>18</v>
      </c>
      <c r="M25" s="139" t="s">
        <v>507</v>
      </c>
      <c r="N25" s="139">
        <v>185</v>
      </c>
      <c r="O25" s="139" t="s">
        <v>508</v>
      </c>
      <c r="P25" s="139" t="s">
        <v>508</v>
      </c>
      <c r="Q25" s="139">
        <v>35</v>
      </c>
      <c r="R25" s="139">
        <v>35</v>
      </c>
      <c r="S25" s="139" t="s">
        <v>509</v>
      </c>
      <c r="T25" s="139" t="s">
        <v>509</v>
      </c>
      <c r="U25" s="139" t="s">
        <v>17</v>
      </c>
      <c r="V25" s="139" t="s">
        <v>510</v>
      </c>
      <c r="W25" s="139" t="s">
        <v>510</v>
      </c>
      <c r="X25" s="139" t="s">
        <v>511</v>
      </c>
      <c r="Y25" s="139" t="s">
        <v>511</v>
      </c>
      <c r="Z25" s="139" t="s">
        <v>511</v>
      </c>
      <c r="AA25" s="139" t="s">
        <v>511</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338</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E_prj_109106_47362</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Реконструкция схемы плавки гололёда с автоматическим контролем на ПС Сергокала (ВЛ 110 кВ №182 Леваши - Сергокала)</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50" sqref="J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E_prj_109106_47362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Реконструкция схемы плавки гололёда с автоматическим контролем на ПС Сергокала (ВЛ 110 кВ №182 Леваши - Сергокала)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0"/>
      <c r="AB16" s="14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0"/>
      <c r="AB17" s="14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0"/>
      <c r="AB18" s="14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0"/>
      <c r="AB19" s="14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1"/>
      <c r="AB20" s="14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1"/>
      <c r="AB21" s="141"/>
    </row>
    <row r="22" spans="1:28" x14ac:dyDescent="0.25">
      <c r="A22" s="308" t="s">
        <v>339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2"/>
      <c r="AB22" s="142"/>
    </row>
    <row r="23" spans="1:28" ht="32.25" customHeight="1" x14ac:dyDescent="0.25">
      <c r="A23" s="303" t="s">
        <v>340</v>
      </c>
      <c r="B23" s="304"/>
      <c r="C23" s="304"/>
      <c r="D23" s="304"/>
      <c r="E23" s="304"/>
      <c r="F23" s="304"/>
      <c r="G23" s="304"/>
      <c r="H23" s="304"/>
      <c r="I23" s="304"/>
      <c r="J23" s="304"/>
      <c r="K23" s="304"/>
      <c r="L23" s="305"/>
      <c r="M23" s="306" t="s">
        <v>341</v>
      </c>
      <c r="N23" s="306"/>
      <c r="O23" s="306"/>
      <c r="P23" s="306"/>
      <c r="Q23" s="306"/>
      <c r="R23" s="306"/>
      <c r="S23" s="306"/>
      <c r="T23" s="306"/>
      <c r="U23" s="306"/>
      <c r="V23" s="306"/>
      <c r="W23" s="306"/>
      <c r="X23" s="306"/>
      <c r="Y23" s="306"/>
      <c r="Z23" s="306"/>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378</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E_prj_109106_47362</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6"/>
      <c r="Q14" s="116"/>
      <c r="R14" s="116"/>
      <c r="S14" s="116"/>
      <c r="T14" s="116"/>
      <c r="U14" s="116"/>
      <c r="V14" s="116"/>
      <c r="W14" s="116"/>
      <c r="X14" s="116"/>
      <c r="Y14" s="116"/>
      <c r="Z14" s="116"/>
    </row>
    <row r="15" spans="1:28" s="2" customFormat="1" ht="15.75" x14ac:dyDescent="0.2">
      <c r="A15" s="261" t="str">
        <f>'1. паспорт местоположение'!A15:C15</f>
        <v>Реконструкция схемы плавки гололёда с автоматическим контролем на ПС Сергокала (ВЛ 110 кВ №182 Леваши - Сергокала)</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09" t="s">
        <v>367</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5" t="s">
        <v>1</v>
      </c>
      <c r="B19" s="265" t="s">
        <v>368</v>
      </c>
      <c r="C19" s="265" t="s">
        <v>369</v>
      </c>
      <c r="D19" s="265" t="s">
        <v>370</v>
      </c>
      <c r="E19" s="310" t="s">
        <v>371</v>
      </c>
      <c r="F19" s="311"/>
      <c r="G19" s="311"/>
      <c r="H19" s="311"/>
      <c r="I19" s="312"/>
      <c r="J19" s="265" t="s">
        <v>372</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E_prj_109106_47362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Реконструкция схемы плавки гололёда с автоматическим контролем на ПС Сергокала (ВЛ 110 кВ №182 Леваши - Сергокала)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5" t="s">
        <v>379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380</v>
      </c>
      <c r="AL24" s="325"/>
      <c r="AM24" s="155"/>
      <c r="AN24" s="155"/>
      <c r="AO24" s="156"/>
      <c r="AP24" s="156"/>
      <c r="AQ24" s="156"/>
      <c r="AR24" s="156"/>
      <c r="AS24" s="157"/>
    </row>
    <row r="25" spans="1:45" ht="12.75" customHeight="1" thickBot="1" x14ac:dyDescent="0.3">
      <c r="A25" s="313" t="s">
        <v>381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v>0</v>
      </c>
      <c r="AL25" s="315"/>
      <c r="AM25" s="158"/>
      <c r="AN25" s="316" t="s">
        <v>382</v>
      </c>
      <c r="AO25" s="316"/>
      <c r="AP25" s="316"/>
      <c r="AQ25" s="317"/>
      <c r="AR25" s="317"/>
      <c r="AS25" s="157"/>
    </row>
    <row r="26" spans="1:45" ht="17.25" customHeight="1" thickBot="1" x14ac:dyDescent="0.3">
      <c r="A26" s="318" t="s">
        <v>383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v>0</v>
      </c>
      <c r="AL26" s="315"/>
      <c r="AM26" s="158"/>
      <c r="AN26" s="320" t="s">
        <v>384</v>
      </c>
      <c r="AO26" s="321"/>
      <c r="AP26" s="322"/>
      <c r="AQ26" s="323">
        <v>0</v>
      </c>
      <c r="AR26" s="324"/>
      <c r="AS26" s="157"/>
    </row>
    <row r="27" spans="1:45" ht="17.25" customHeight="1" thickBot="1" x14ac:dyDescent="0.3">
      <c r="A27" s="318" t="s">
        <v>385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v>0</v>
      </c>
      <c r="AL27" s="315"/>
      <c r="AM27" s="158"/>
      <c r="AN27" s="320" t="s">
        <v>386</v>
      </c>
      <c r="AO27" s="321"/>
      <c r="AP27" s="322"/>
      <c r="AQ27" s="323">
        <v>0</v>
      </c>
      <c r="AR27" s="324"/>
      <c r="AS27" s="157"/>
    </row>
    <row r="28" spans="1:45" ht="27.75" customHeight="1" thickBot="1" x14ac:dyDescent="0.3">
      <c r="A28" s="326" t="s">
        <v>387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5">
        <v>0</v>
      </c>
      <c r="AL28" s="315"/>
      <c r="AM28" s="158"/>
      <c r="AN28" s="329" t="s">
        <v>388</v>
      </c>
      <c r="AO28" s="330"/>
      <c r="AP28" s="331"/>
      <c r="AQ28" s="323">
        <v>0</v>
      </c>
      <c r="AR28" s="324"/>
      <c r="AS28" s="157"/>
    </row>
    <row r="29" spans="1:45" ht="17.25" customHeight="1" thickBot="1" x14ac:dyDescent="0.3">
      <c r="A29" s="332" t="s">
        <v>389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v>0</v>
      </c>
      <c r="AL29" s="315"/>
      <c r="AM29" s="158"/>
      <c r="AN29" s="335"/>
      <c r="AO29" s="336"/>
      <c r="AP29" s="336"/>
      <c r="AQ29" s="323">
        <v>0</v>
      </c>
      <c r="AR29" s="324"/>
      <c r="AS29" s="157"/>
    </row>
    <row r="30" spans="1:45" ht="17.25" customHeight="1" thickBot="1" x14ac:dyDescent="0.3">
      <c r="A30" s="318" t="s">
        <v>390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v>0</v>
      </c>
      <c r="AL30" s="315"/>
      <c r="AM30" s="158"/>
      <c r="AS30" s="157"/>
    </row>
    <row r="31" spans="1:45" ht="17.25" customHeight="1" thickBot="1" x14ac:dyDescent="0.3">
      <c r="A31" s="318" t="s">
        <v>391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v>0</v>
      </c>
      <c r="AL31" s="315"/>
      <c r="AM31" s="158"/>
      <c r="AN31" s="158"/>
      <c r="AO31" s="159"/>
      <c r="AP31" s="159"/>
      <c r="AQ31" s="159"/>
      <c r="AR31" s="159"/>
      <c r="AS31" s="157"/>
    </row>
    <row r="32" spans="1:45" ht="17.25" customHeight="1" thickBot="1" x14ac:dyDescent="0.3">
      <c r="A32" s="318" t="s">
        <v>392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v>0</v>
      </c>
      <c r="AL32" s="315"/>
      <c r="AM32" s="158"/>
      <c r="AN32" s="158"/>
      <c r="AO32" s="158"/>
      <c r="AP32" s="158"/>
      <c r="AQ32" s="158"/>
      <c r="AR32" s="158"/>
      <c r="AS32" s="157"/>
    </row>
    <row r="33" spans="1:45" ht="17.25" customHeight="1" thickBot="1" x14ac:dyDescent="0.3">
      <c r="A33" s="318" t="s">
        <v>393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5">
        <v>0</v>
      </c>
      <c r="AL33" s="315"/>
      <c r="AM33" s="158"/>
      <c r="AN33" s="158"/>
      <c r="AO33" s="158"/>
      <c r="AP33" s="158"/>
      <c r="AQ33" s="158"/>
      <c r="AR33" s="158"/>
      <c r="AS33" s="157"/>
    </row>
    <row r="34" spans="1:45" ht="17.25" customHeight="1" x14ac:dyDescent="0.25">
      <c r="A34" s="318" t="s">
        <v>394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v>0</v>
      </c>
      <c r="AL34" s="315"/>
      <c r="AM34" s="158"/>
      <c r="AN34" s="158"/>
      <c r="AO34" s="158"/>
      <c r="AP34" s="158"/>
      <c r="AQ34" s="158"/>
      <c r="AR34" s="158"/>
      <c r="AS34" s="15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0"/>
      <c r="AL35" s="340"/>
      <c r="AM35" s="158"/>
      <c r="AN35" s="158"/>
      <c r="AO35" s="158"/>
      <c r="AP35" s="158"/>
      <c r="AQ35" s="158"/>
      <c r="AR35" s="158"/>
      <c r="AS35" s="157"/>
    </row>
    <row r="36" spans="1:45" ht="17.25" customHeight="1" thickBot="1" x14ac:dyDescent="0.3">
      <c r="A36" s="338" t="s">
        <v>395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1">
        <v>0</v>
      </c>
      <c r="AL36" s="341"/>
      <c r="AM36" s="158"/>
      <c r="AN36" s="158"/>
      <c r="AO36" s="158"/>
      <c r="AP36" s="158"/>
      <c r="AQ36" s="158"/>
      <c r="AR36" s="158"/>
      <c r="AS36" s="157"/>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37"/>
      <c r="AL37" s="337"/>
      <c r="AM37" s="158"/>
      <c r="AN37" s="158"/>
      <c r="AO37" s="158"/>
      <c r="AP37" s="158"/>
      <c r="AQ37" s="158"/>
      <c r="AR37" s="158"/>
      <c r="AS37" s="157"/>
    </row>
    <row r="38" spans="1:45" ht="17.25" customHeight="1" thickBot="1" x14ac:dyDescent="0.3">
      <c r="A38" s="318" t="s">
        <v>396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v>0</v>
      </c>
      <c r="AL38" s="315"/>
      <c r="AM38" s="158"/>
      <c r="AN38" s="158"/>
      <c r="AO38" s="158"/>
      <c r="AP38" s="158"/>
      <c r="AQ38" s="158"/>
      <c r="AR38" s="158"/>
      <c r="AS38" s="157"/>
    </row>
    <row r="39" spans="1:45" ht="17.25" customHeight="1" thickBot="1" x14ac:dyDescent="0.3">
      <c r="A39" s="338" t="s">
        <v>397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5">
        <v>0</v>
      </c>
      <c r="AL39" s="315"/>
      <c r="AM39" s="158"/>
      <c r="AN39" s="158"/>
      <c r="AO39" s="158"/>
      <c r="AP39" s="158"/>
      <c r="AQ39" s="158"/>
      <c r="AR39" s="158"/>
      <c r="AS39" s="157"/>
    </row>
    <row r="40" spans="1:45" ht="17.25" customHeight="1" thickBot="1" x14ac:dyDescent="0.3">
      <c r="A40" s="313" t="s">
        <v>398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v>0</v>
      </c>
      <c r="AL40" s="315"/>
      <c r="AM40" s="158"/>
      <c r="AN40" s="158"/>
      <c r="AO40" s="158"/>
      <c r="AP40" s="158"/>
      <c r="AQ40" s="158"/>
      <c r="AR40" s="158"/>
      <c r="AS40" s="157"/>
    </row>
    <row r="41" spans="1:45" ht="17.25" customHeight="1" thickBot="1" x14ac:dyDescent="0.3">
      <c r="A41" s="318" t="s">
        <v>399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v>0</v>
      </c>
      <c r="AL41" s="315"/>
      <c r="AM41" s="158"/>
      <c r="AN41" s="158"/>
      <c r="AO41" s="158"/>
      <c r="AP41" s="158"/>
      <c r="AQ41" s="158"/>
      <c r="AR41" s="158"/>
      <c r="AS41" s="157"/>
    </row>
    <row r="42" spans="1:45" ht="17.25" customHeight="1" thickBot="1" x14ac:dyDescent="0.3">
      <c r="A42" s="318" t="s">
        <v>400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v>0</v>
      </c>
      <c r="AL42" s="315"/>
      <c r="AM42" s="158"/>
      <c r="AN42" s="158"/>
      <c r="AO42" s="158"/>
      <c r="AP42" s="158"/>
      <c r="AQ42" s="158"/>
      <c r="AR42" s="158"/>
      <c r="AS42" s="157"/>
    </row>
    <row r="43" spans="1:45" ht="17.25" customHeight="1" thickBot="1" x14ac:dyDescent="0.3">
      <c r="A43" s="318" t="s">
        <v>401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v>0</v>
      </c>
      <c r="AL43" s="315"/>
      <c r="AM43" s="158"/>
      <c r="AN43" s="158"/>
      <c r="AO43" s="158"/>
      <c r="AP43" s="158"/>
      <c r="AQ43" s="158"/>
      <c r="AR43" s="158"/>
      <c r="AS43" s="157"/>
    </row>
    <row r="44" spans="1:45" ht="17.25" customHeight="1" thickBot="1" x14ac:dyDescent="0.3">
      <c r="A44" s="318" t="s">
        <v>402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v>0</v>
      </c>
      <c r="AL44" s="315"/>
      <c r="AM44" s="158"/>
      <c r="AN44" s="158"/>
      <c r="AO44" s="158"/>
      <c r="AP44" s="158"/>
      <c r="AQ44" s="158"/>
      <c r="AR44" s="158"/>
      <c r="AS44" s="157"/>
    </row>
    <row r="45" spans="1:45" ht="17.25" customHeight="1" thickBot="1" x14ac:dyDescent="0.3">
      <c r="A45" s="318" t="s">
        <v>403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v>0</v>
      </c>
      <c r="AL45" s="315"/>
      <c r="AM45" s="158"/>
      <c r="AN45" s="158"/>
      <c r="AO45" s="158"/>
      <c r="AP45" s="158"/>
      <c r="AQ45" s="158"/>
      <c r="AR45" s="158"/>
      <c r="AS45" s="157"/>
    </row>
    <row r="46" spans="1:45" ht="17.25" customHeight="1" thickBot="1" x14ac:dyDescent="0.3">
      <c r="A46" s="342" t="s">
        <v>404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5">
        <v>0</v>
      </c>
      <c r="AL46" s="315"/>
      <c r="AM46" s="158"/>
      <c r="AN46" s="158"/>
      <c r="AO46" s="158"/>
      <c r="AP46" s="158"/>
      <c r="AQ46" s="158"/>
      <c r="AR46" s="158"/>
      <c r="AS46" s="157"/>
    </row>
    <row r="47" spans="1:45" ht="24" customHeight="1" thickBot="1" x14ac:dyDescent="0.3">
      <c r="A47" s="344" t="s">
        <v>405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7">
        <v>2016</v>
      </c>
      <c r="AL47" s="337"/>
      <c r="AM47" s="347">
        <v>2017</v>
      </c>
      <c r="AN47" s="347"/>
      <c r="AO47" s="160">
        <v>2018</v>
      </c>
      <c r="AP47" s="160" t="s">
        <v>406</v>
      </c>
      <c r="AQ47" s="157"/>
    </row>
    <row r="48" spans="1:45" ht="12" customHeight="1" thickBot="1" x14ac:dyDescent="0.3">
      <c r="A48" s="318" t="s">
        <v>407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v>-1</v>
      </c>
      <c r="AL48" s="315"/>
      <c r="AM48" s="315">
        <v>0</v>
      </c>
      <c r="AN48" s="315"/>
      <c r="AO48" s="215">
        <v>0</v>
      </c>
      <c r="AP48" s="215">
        <v>0</v>
      </c>
      <c r="AQ48" s="157"/>
    </row>
    <row r="49" spans="1:43" ht="12" customHeight="1" thickBot="1" x14ac:dyDescent="0.3">
      <c r="A49" s="318" t="s">
        <v>408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v>0</v>
      </c>
      <c r="AL49" s="315"/>
      <c r="AM49" s="315">
        <v>0</v>
      </c>
      <c r="AN49" s="315"/>
      <c r="AO49" s="215">
        <v>0</v>
      </c>
      <c r="AP49" s="215">
        <v>0</v>
      </c>
      <c r="AQ49" s="157"/>
    </row>
    <row r="50" spans="1:43" ht="12" customHeight="1" thickBot="1" x14ac:dyDescent="0.3">
      <c r="A50" s="338" t="s">
        <v>409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5">
        <v>0</v>
      </c>
      <c r="AL50" s="315"/>
      <c r="AM50" s="315">
        <v>0</v>
      </c>
      <c r="AN50" s="31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8" t="s">
        <v>410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v>2016</v>
      </c>
      <c r="AL52" s="347"/>
      <c r="AM52" s="347">
        <v>2017</v>
      </c>
      <c r="AN52" s="347"/>
      <c r="AO52" s="160">
        <v>2018</v>
      </c>
      <c r="AP52" s="160" t="s">
        <v>406</v>
      </c>
      <c r="AQ52" s="157"/>
    </row>
    <row r="53" spans="1:43" ht="11.25" customHeight="1" thickBot="1" x14ac:dyDescent="0.3">
      <c r="A53" s="350" t="s">
        <v>411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15">
        <v>0</v>
      </c>
      <c r="AL53" s="315"/>
      <c r="AM53" s="315">
        <v>0</v>
      </c>
      <c r="AN53" s="315"/>
      <c r="AO53" s="217">
        <v>0</v>
      </c>
      <c r="AP53" s="217">
        <v>0</v>
      </c>
      <c r="AQ53" s="157"/>
    </row>
    <row r="54" spans="1:43" ht="12" customHeight="1" thickBot="1" x14ac:dyDescent="0.3">
      <c r="A54" s="318" t="s">
        <v>412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v>0</v>
      </c>
      <c r="AL54" s="315"/>
      <c r="AM54" s="315">
        <v>0</v>
      </c>
      <c r="AN54" s="315"/>
      <c r="AO54" s="217">
        <v>0</v>
      </c>
      <c r="AP54" s="217">
        <v>0</v>
      </c>
      <c r="AQ54" s="157"/>
    </row>
    <row r="55" spans="1:43" ht="12" customHeight="1" thickBot="1" x14ac:dyDescent="0.3">
      <c r="A55" s="318" t="s">
        <v>413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v>0</v>
      </c>
      <c r="AL55" s="315"/>
      <c r="AM55" s="315">
        <v>0</v>
      </c>
      <c r="AN55" s="315"/>
      <c r="AO55" s="217">
        <v>0</v>
      </c>
      <c r="AP55" s="217">
        <v>0</v>
      </c>
      <c r="AQ55" s="157"/>
    </row>
    <row r="56" spans="1:43" ht="12" customHeight="1" thickBot="1" x14ac:dyDescent="0.3">
      <c r="A56" s="338" t="s">
        <v>414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5">
        <v>0</v>
      </c>
      <c r="AL56" s="315"/>
      <c r="AM56" s="315">
        <v>0</v>
      </c>
      <c r="AN56" s="31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8" t="s">
        <v>415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v>2016</v>
      </c>
      <c r="AL58" s="347"/>
      <c r="AM58" s="347">
        <v>2017</v>
      </c>
      <c r="AN58" s="347"/>
      <c r="AO58" s="160">
        <v>2018</v>
      </c>
      <c r="AP58" s="160" t="s">
        <v>406</v>
      </c>
      <c r="AQ58" s="157"/>
    </row>
    <row r="59" spans="1:43" ht="12.75" customHeight="1" thickBot="1" x14ac:dyDescent="0.3">
      <c r="A59" s="352" t="s">
        <v>416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15">
        <v>0</v>
      </c>
      <c r="AL59" s="315"/>
      <c r="AM59" s="354">
        <v>0</v>
      </c>
      <c r="AN59" s="354"/>
      <c r="AO59" s="216">
        <v>0</v>
      </c>
      <c r="AP59" s="216">
        <v>0</v>
      </c>
      <c r="AQ59" s="168"/>
    </row>
    <row r="60" spans="1:43" ht="12" customHeight="1" thickBot="1" x14ac:dyDescent="0.3">
      <c r="A60" s="318" t="s">
        <v>417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v>0</v>
      </c>
      <c r="AL60" s="315"/>
      <c r="AM60" s="355">
        <v>0</v>
      </c>
      <c r="AN60" s="355"/>
      <c r="AO60" s="215">
        <v>0</v>
      </c>
      <c r="AP60" s="215">
        <v>0</v>
      </c>
      <c r="AQ60" s="157"/>
    </row>
    <row r="61" spans="1:43" ht="12" customHeight="1" thickBot="1" x14ac:dyDescent="0.3">
      <c r="A61" s="318" t="s">
        <v>418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v>0</v>
      </c>
      <c r="AL61" s="315"/>
      <c r="AM61" s="355">
        <v>0</v>
      </c>
      <c r="AN61" s="355"/>
      <c r="AO61" s="215">
        <v>0</v>
      </c>
      <c r="AP61" s="215">
        <v>0</v>
      </c>
      <c r="AQ61" s="157"/>
    </row>
    <row r="62" spans="1:43" ht="12" customHeight="1" x14ac:dyDescent="0.25">
      <c r="A62" s="318" t="s">
        <v>392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v>0</v>
      </c>
      <c r="AL62" s="315"/>
      <c r="AM62" s="355">
        <v>0</v>
      </c>
      <c r="AN62" s="355"/>
      <c r="AO62" s="215">
        <v>0</v>
      </c>
      <c r="AP62" s="215">
        <v>0</v>
      </c>
      <c r="AQ62" s="15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0"/>
      <c r="AL63" s="340"/>
      <c r="AM63" s="355"/>
      <c r="AN63" s="355"/>
      <c r="AO63" s="215"/>
      <c r="AP63" s="215"/>
      <c r="AQ63" s="157"/>
    </row>
    <row r="64" spans="1:43" ht="9.75" customHeight="1" thickBo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0"/>
      <c r="AL64" s="340"/>
      <c r="AM64" s="355"/>
      <c r="AN64" s="355"/>
      <c r="AO64" s="215"/>
      <c r="AP64" s="215"/>
      <c r="AQ64" s="157"/>
    </row>
    <row r="65" spans="1:43" ht="12" customHeight="1" thickBot="1" x14ac:dyDescent="0.3">
      <c r="A65" s="318" t="s">
        <v>419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v>0</v>
      </c>
      <c r="AL65" s="315"/>
      <c r="AM65" s="355">
        <v>0</v>
      </c>
      <c r="AN65" s="355"/>
      <c r="AO65" s="215">
        <v>0</v>
      </c>
      <c r="AP65" s="215">
        <v>0</v>
      </c>
      <c r="AQ65" s="157"/>
    </row>
    <row r="66" spans="1:43" ht="27.75" customHeight="1" thickBot="1" x14ac:dyDescent="0.3">
      <c r="A66" s="356" t="s">
        <v>420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15">
        <v>0</v>
      </c>
      <c r="AL66" s="315"/>
      <c r="AM66" s="360">
        <v>0</v>
      </c>
      <c r="AN66" s="360"/>
      <c r="AO66" s="214">
        <v>0</v>
      </c>
      <c r="AP66" s="214">
        <v>0</v>
      </c>
      <c r="AQ66" s="168"/>
    </row>
    <row r="67" spans="1:43" ht="11.25" customHeight="1" thickBot="1" x14ac:dyDescent="0.3">
      <c r="A67" s="318" t="s">
        <v>421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v>0</v>
      </c>
      <c r="AL67" s="315"/>
      <c r="AM67" s="355">
        <v>0</v>
      </c>
      <c r="AN67" s="355"/>
      <c r="AO67" s="215">
        <v>0</v>
      </c>
      <c r="AP67" s="215">
        <v>0</v>
      </c>
      <c r="AQ67" s="157"/>
    </row>
    <row r="68" spans="1:43" ht="25.5" customHeight="1" thickBot="1" x14ac:dyDescent="0.3">
      <c r="A68" s="356" t="s">
        <v>422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v>0</v>
      </c>
      <c r="AL68" s="359"/>
      <c r="AM68" s="360">
        <v>0</v>
      </c>
      <c r="AN68" s="360"/>
      <c r="AO68" s="214">
        <v>0</v>
      </c>
      <c r="AP68" s="214">
        <v>0</v>
      </c>
      <c r="AQ68" s="168"/>
    </row>
    <row r="69" spans="1:43" ht="12" customHeight="1" thickBot="1" x14ac:dyDescent="0.3">
      <c r="A69" s="318" t="s">
        <v>423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v>0</v>
      </c>
      <c r="AL69" s="315"/>
      <c r="AM69" s="355">
        <v>0</v>
      </c>
      <c r="AN69" s="355"/>
      <c r="AO69" s="215">
        <v>0</v>
      </c>
      <c r="AP69" s="215">
        <v>0</v>
      </c>
      <c r="AQ69" s="157"/>
    </row>
    <row r="70" spans="1:43" ht="12.75" customHeight="1" thickBot="1" x14ac:dyDescent="0.3">
      <c r="A70" s="364" t="s">
        <v>424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v>0</v>
      </c>
      <c r="AL70" s="359"/>
      <c r="AM70" s="360">
        <v>0</v>
      </c>
      <c r="AN70" s="360"/>
      <c r="AO70" s="214">
        <v>0</v>
      </c>
      <c r="AP70" s="214">
        <v>0</v>
      </c>
      <c r="AQ70" s="168"/>
    </row>
    <row r="71" spans="1:43" ht="12" customHeight="1" thickBot="1" x14ac:dyDescent="0.3">
      <c r="A71" s="318" t="s">
        <v>395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v>0</v>
      </c>
      <c r="AL71" s="315"/>
      <c r="AM71" s="355">
        <v>0</v>
      </c>
      <c r="AN71" s="355"/>
      <c r="AO71" s="215">
        <v>0</v>
      </c>
      <c r="AP71" s="215">
        <v>0</v>
      </c>
      <c r="AQ71" s="157"/>
    </row>
    <row r="72" spans="1:43" ht="12.75" customHeight="1" thickBot="1" x14ac:dyDescent="0.3">
      <c r="A72" s="361" t="s">
        <v>425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59">
        <v>0</v>
      </c>
      <c r="AL72" s="359"/>
      <c r="AM72" s="360">
        <v>0</v>
      </c>
      <c r="AN72" s="36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8" t="s">
        <v>426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v>2016</v>
      </c>
      <c r="AL74" s="347"/>
      <c r="AM74" s="347">
        <v>2017</v>
      </c>
      <c r="AN74" s="347"/>
      <c r="AO74" s="160">
        <v>2018</v>
      </c>
      <c r="AP74" s="160" t="s">
        <v>406</v>
      </c>
      <c r="AQ74" s="157"/>
    </row>
    <row r="75" spans="1:43" ht="25.5" customHeight="1" thickBot="1" x14ac:dyDescent="0.3">
      <c r="A75" s="356" t="s">
        <v>422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v>0</v>
      </c>
      <c r="AL75" s="359"/>
      <c r="AM75" s="359">
        <v>0</v>
      </c>
      <c r="AN75" s="359"/>
      <c r="AO75" s="214">
        <v>0</v>
      </c>
      <c r="AP75" s="214">
        <v>0</v>
      </c>
      <c r="AQ75" s="168"/>
    </row>
    <row r="76" spans="1:43" ht="12" customHeight="1" thickBot="1" x14ac:dyDescent="0.3">
      <c r="A76" s="318" t="s">
        <v>421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v>0</v>
      </c>
      <c r="AL76" s="315"/>
      <c r="AM76" s="315">
        <v>0</v>
      </c>
      <c r="AN76" s="315"/>
      <c r="AO76" s="215">
        <v>0</v>
      </c>
      <c r="AP76" s="215">
        <v>0</v>
      </c>
      <c r="AQ76" s="157"/>
    </row>
    <row r="77" spans="1:43" ht="12" customHeight="1" thickBot="1" x14ac:dyDescent="0.3">
      <c r="A77" s="318" t="s">
        <v>423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v>0</v>
      </c>
      <c r="AL77" s="315"/>
      <c r="AM77" s="315">
        <v>0</v>
      </c>
      <c r="AN77" s="315"/>
      <c r="AO77" s="215">
        <v>0</v>
      </c>
      <c r="AP77" s="215">
        <v>0</v>
      </c>
      <c r="AQ77" s="157"/>
    </row>
    <row r="78" spans="1:43" ht="12" customHeight="1" thickBot="1" x14ac:dyDescent="0.3">
      <c r="A78" s="318" t="s">
        <v>395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v>0</v>
      </c>
      <c r="AL78" s="315"/>
      <c r="AM78" s="315">
        <v>0</v>
      </c>
      <c r="AN78" s="315"/>
      <c r="AO78" s="215">
        <v>0</v>
      </c>
      <c r="AP78" s="215">
        <v>0</v>
      </c>
      <c r="AQ78" s="157"/>
    </row>
    <row r="79" spans="1:43" ht="12" customHeight="1" thickBot="1" x14ac:dyDescent="0.3">
      <c r="A79" s="318" t="s">
        <v>427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v>0</v>
      </c>
      <c r="AL79" s="315"/>
      <c r="AM79" s="315">
        <v>0</v>
      </c>
      <c r="AN79" s="315"/>
      <c r="AO79" s="215">
        <v>0</v>
      </c>
      <c r="AP79" s="215">
        <v>0</v>
      </c>
      <c r="AQ79" s="157"/>
    </row>
    <row r="80" spans="1:43" ht="12" customHeight="1" thickBot="1" x14ac:dyDescent="0.3">
      <c r="A80" s="318" t="s">
        <v>428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v>0</v>
      </c>
      <c r="AL80" s="315"/>
      <c r="AM80" s="315">
        <v>0</v>
      </c>
      <c r="AN80" s="315"/>
      <c r="AO80" s="215">
        <v>0</v>
      </c>
      <c r="AP80" s="215">
        <v>0</v>
      </c>
      <c r="AQ80" s="157"/>
    </row>
    <row r="81" spans="1:45" ht="12.75" customHeight="1" thickBot="1" x14ac:dyDescent="0.3">
      <c r="A81" s="318" t="s">
        <v>429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v>0</v>
      </c>
      <c r="AL81" s="315"/>
      <c r="AM81" s="315">
        <v>0</v>
      </c>
      <c r="AN81" s="315"/>
      <c r="AO81" s="215">
        <v>0</v>
      </c>
      <c r="AP81" s="215">
        <v>0</v>
      </c>
      <c r="AQ81" s="157"/>
    </row>
    <row r="82" spans="1:45" ht="12.75" customHeight="1" thickBot="1" x14ac:dyDescent="0.3">
      <c r="A82" s="318" t="s">
        <v>430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v>0</v>
      </c>
      <c r="AL82" s="315"/>
      <c r="AM82" s="315">
        <v>0</v>
      </c>
      <c r="AN82" s="315"/>
      <c r="AO82" s="215">
        <v>0</v>
      </c>
      <c r="AP82" s="215">
        <v>0</v>
      </c>
      <c r="AQ82" s="157"/>
    </row>
    <row r="83" spans="1:45" ht="12" customHeight="1" thickBot="1" x14ac:dyDescent="0.3">
      <c r="A83" s="364" t="s">
        <v>431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v>0</v>
      </c>
      <c r="AL83" s="359"/>
      <c r="AM83" s="359">
        <v>0</v>
      </c>
      <c r="AN83" s="359"/>
      <c r="AO83" s="214">
        <v>0</v>
      </c>
      <c r="AP83" s="214">
        <v>0</v>
      </c>
      <c r="AQ83" s="168"/>
    </row>
    <row r="84" spans="1:45" ht="12" customHeight="1" thickBot="1" x14ac:dyDescent="0.3">
      <c r="A84" s="364" t="s">
        <v>432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v>0</v>
      </c>
      <c r="AL84" s="359"/>
      <c r="AM84" s="359">
        <v>0</v>
      </c>
      <c r="AN84" s="359"/>
      <c r="AO84" s="214">
        <v>0</v>
      </c>
      <c r="AP84" s="214">
        <v>0</v>
      </c>
      <c r="AQ84" s="168"/>
    </row>
    <row r="85" spans="1:45" ht="12" customHeight="1" thickBot="1" x14ac:dyDescent="0.3">
      <c r="A85" s="318" t="s">
        <v>433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v>0</v>
      </c>
      <c r="AL85" s="315"/>
      <c r="AM85" s="315">
        <v>0</v>
      </c>
      <c r="AN85" s="315"/>
      <c r="AO85" s="215">
        <v>0</v>
      </c>
      <c r="AP85" s="215">
        <v>0</v>
      </c>
      <c r="AQ85" s="155"/>
    </row>
    <row r="86" spans="1:45" ht="27.75" customHeight="1" thickBot="1" x14ac:dyDescent="0.3">
      <c r="A86" s="356" t="s">
        <v>434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v>0</v>
      </c>
      <c r="AL86" s="359"/>
      <c r="AM86" s="359">
        <v>0</v>
      </c>
      <c r="AN86" s="359"/>
      <c r="AO86" s="214">
        <v>0</v>
      </c>
      <c r="AP86" s="214">
        <v>0</v>
      </c>
      <c r="AQ86" s="168"/>
    </row>
    <row r="87" spans="1:45" ht="15.75" thickBot="1" x14ac:dyDescent="0.3">
      <c r="A87" s="356" t="s">
        <v>435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v>0</v>
      </c>
      <c r="AL87" s="359"/>
      <c r="AM87" s="359">
        <v>0</v>
      </c>
      <c r="AN87" s="359"/>
      <c r="AO87" s="214">
        <v>0</v>
      </c>
      <c r="AP87" s="214">
        <v>0</v>
      </c>
      <c r="AQ87" s="168"/>
    </row>
    <row r="88" spans="1:45" ht="14.25" customHeight="1" thickBot="1" x14ac:dyDescent="0.3">
      <c r="A88" s="366" t="s">
        <v>436</v>
      </c>
      <c r="B88" s="367"/>
      <c r="C88" s="367"/>
      <c r="D88" s="36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9">
        <v>0</v>
      </c>
      <c r="AL88" s="359"/>
      <c r="AM88" s="359">
        <v>0</v>
      </c>
      <c r="AN88" s="359"/>
      <c r="AO88" s="214">
        <v>0</v>
      </c>
      <c r="AP88" s="214">
        <v>0</v>
      </c>
      <c r="AQ88" s="168"/>
    </row>
    <row r="89" spans="1:45" ht="15.75" thickBot="1" x14ac:dyDescent="0.3">
      <c r="A89" s="366" t="s">
        <v>437</v>
      </c>
      <c r="B89" s="367"/>
      <c r="C89" s="367"/>
      <c r="D89" s="36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9">
        <v>0</v>
      </c>
      <c r="AL89" s="359"/>
      <c r="AM89" s="359">
        <v>0</v>
      </c>
      <c r="AN89" s="35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9">
        <v>0</v>
      </c>
      <c r="AL90" s="359"/>
      <c r="AM90" s="359">
        <v>0</v>
      </c>
      <c r="AN90" s="35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C25" sqref="C25:J54"/>
    </sheetView>
  </sheetViews>
  <sheetFormatPr defaultRowHeight="15.75" x14ac:dyDescent="0.25"/>
  <cols>
    <col min="1" max="1" width="9.140625" style="67"/>
    <col min="2" max="2" width="37.7109375" style="67" customWidth="1"/>
    <col min="3" max="10" width="1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445</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E_prj_109106_47362</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Реконструкция схемы плавки гололёда с автоматическим контролем на ПС Сергокала (ВЛ 110 кВ №182 Леваши - Сергокала)</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9" t="s">
        <v>260</v>
      </c>
      <c r="B19" s="369"/>
      <c r="C19" s="369"/>
      <c r="D19" s="369"/>
      <c r="E19" s="369"/>
      <c r="F19" s="369"/>
      <c r="G19" s="369"/>
      <c r="H19" s="369"/>
      <c r="I19" s="369"/>
      <c r="J19" s="369"/>
    </row>
    <row r="20" spans="1:10" x14ac:dyDescent="0.25">
      <c r="A20" s="89"/>
      <c r="B20" s="89"/>
      <c r="C20" s="90"/>
      <c r="D20" s="90"/>
      <c r="E20" s="90"/>
      <c r="F20" s="90"/>
      <c r="G20" s="90"/>
      <c r="H20" s="90"/>
      <c r="I20" s="90"/>
      <c r="J20" s="90"/>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497</v>
      </c>
      <c r="F22" s="379"/>
      <c r="G22" s="371"/>
      <c r="H22" s="374"/>
      <c r="I22" s="370"/>
      <c r="J22" s="372"/>
    </row>
    <row r="23" spans="1:10" ht="31.5" x14ac:dyDescent="0.25">
      <c r="A23" s="370"/>
      <c r="B23" s="370"/>
      <c r="C23" s="91" t="s">
        <v>143</v>
      </c>
      <c r="D23" s="91" t="s">
        <v>142</v>
      </c>
      <c r="E23" s="91" t="s">
        <v>143</v>
      </c>
      <c r="F23" s="91" t="s">
        <v>142</v>
      </c>
      <c r="G23" s="371"/>
      <c r="H23" s="375"/>
      <c r="I23" s="370"/>
      <c r="J23" s="37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33">
        <v>41942</v>
      </c>
      <c r="F39" s="233">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33">
        <v>41943</v>
      </c>
      <c r="F42" s="233">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33">
        <v>42004</v>
      </c>
      <c r="F50" s="233">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33">
        <v>42004</v>
      </c>
      <c r="F53" s="233">
        <v>42004</v>
      </c>
      <c r="G53" s="228">
        <v>1</v>
      </c>
      <c r="H53" s="228">
        <v>1</v>
      </c>
      <c r="I53" s="112" t="s">
        <v>292</v>
      </c>
      <c r="J53" s="112" t="s">
        <v>292</v>
      </c>
    </row>
    <row r="54" spans="1:10" ht="46.5" customHeight="1" x14ac:dyDescent="0.25">
      <c r="A54" s="91" t="s">
        <v>231</v>
      </c>
      <c r="B54" s="95" t="s">
        <v>115</v>
      </c>
      <c r="C54" s="112" t="s">
        <v>292</v>
      </c>
      <c r="D54" s="112" t="s">
        <v>292</v>
      </c>
      <c r="E54" s="233">
        <v>42004</v>
      </c>
      <c r="F54" s="233">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7" zoomScale="55" zoomScaleNormal="70" zoomScaleSheetLayoutView="55" workbookViewId="0">
      <selection activeCell="F57" sqref="F57"/>
    </sheetView>
  </sheetViews>
  <sheetFormatPr defaultColWidth="9.140625" defaultRowHeight="15.75" x14ac:dyDescent="0.25"/>
  <cols>
    <col min="1" max="1" width="9.140625" style="67"/>
    <col min="2" max="2" width="57.85546875" style="67" customWidth="1"/>
    <col min="3" max="13" width="14.42578125" style="67" customWidth="1"/>
    <col min="14" max="14" width="17" style="67" customWidth="1"/>
    <col min="15"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0" t="s">
        <v>291</v>
      </c>
      <c r="B4" s="381"/>
      <c r="C4" s="381"/>
      <c r="D4" s="381"/>
      <c r="E4" s="381"/>
      <c r="F4" s="381"/>
      <c r="G4" s="381"/>
      <c r="H4" s="381"/>
      <c r="I4" s="381"/>
      <c r="J4" s="381"/>
      <c r="K4" s="381"/>
      <c r="L4" s="381"/>
      <c r="M4" s="382"/>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0" t="s">
        <v>5</v>
      </c>
      <c r="B6" s="391"/>
      <c r="C6" s="391"/>
      <c r="D6" s="391"/>
      <c r="E6" s="391"/>
      <c r="F6" s="391"/>
      <c r="G6" s="391"/>
      <c r="H6" s="391"/>
      <c r="I6" s="391"/>
      <c r="J6" s="391"/>
      <c r="K6" s="391"/>
      <c r="L6" s="391"/>
      <c r="M6" s="39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6" t="str">
        <f>'1. паспорт местоположение'!A9:C9</f>
        <v>Филиал ПАО "МРСК Северного Кавказа"- "Дагэнерго"</v>
      </c>
      <c r="B8" s="387"/>
      <c r="C8" s="387"/>
      <c r="D8" s="387"/>
      <c r="E8" s="387"/>
      <c r="F8" s="387"/>
      <c r="G8" s="387"/>
      <c r="H8" s="387"/>
      <c r="I8" s="387"/>
      <c r="J8" s="387"/>
      <c r="K8" s="387"/>
      <c r="L8" s="387"/>
      <c r="M8" s="389"/>
    </row>
    <row r="9" spans="1:13" s="118" customFormat="1" ht="18.75" customHeight="1" x14ac:dyDescent="0.25">
      <c r="A9" s="383" t="s">
        <v>4</v>
      </c>
      <c r="B9" s="384"/>
      <c r="C9" s="384"/>
      <c r="D9" s="384"/>
      <c r="E9" s="384"/>
      <c r="F9" s="384"/>
      <c r="G9" s="384"/>
      <c r="H9" s="384"/>
      <c r="I9" s="384"/>
      <c r="J9" s="384"/>
      <c r="K9" s="384"/>
      <c r="L9" s="384"/>
      <c r="M9" s="38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6" t="str">
        <f>'1. паспорт местоположение'!A12:C12</f>
        <v>E_prj_109106_47362</v>
      </c>
      <c r="B11" s="387"/>
      <c r="C11" s="387"/>
      <c r="D11" s="387"/>
      <c r="E11" s="387"/>
      <c r="F11" s="387"/>
      <c r="G11" s="387"/>
      <c r="H11" s="387"/>
      <c r="I11" s="387"/>
      <c r="J11" s="387"/>
      <c r="K11" s="387"/>
      <c r="L11" s="387"/>
      <c r="M11" s="388"/>
    </row>
    <row r="12" spans="1:13" s="118" customFormat="1" x14ac:dyDescent="0.25">
      <c r="A12" s="383" t="s">
        <v>3</v>
      </c>
      <c r="B12" s="384"/>
      <c r="C12" s="384"/>
      <c r="D12" s="384"/>
      <c r="E12" s="384"/>
      <c r="F12" s="384"/>
      <c r="G12" s="384"/>
      <c r="H12" s="384"/>
      <c r="I12" s="384"/>
      <c r="J12" s="384"/>
      <c r="K12" s="384"/>
      <c r="L12" s="384"/>
      <c r="M12" s="385"/>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3" t="str">
        <f>'1. паспорт местоположение'!A15:C15</f>
        <v>Реконструкция схемы плавки гололёда с автоматическим контролем на ПС Сергокала (ВЛ 110 кВ №182 Леваши - Сергокала)</v>
      </c>
      <c r="B14" s="394"/>
      <c r="C14" s="394"/>
      <c r="D14" s="394"/>
      <c r="E14" s="394"/>
      <c r="F14" s="394"/>
      <c r="G14" s="394"/>
      <c r="H14" s="394"/>
      <c r="I14" s="394"/>
      <c r="J14" s="394"/>
      <c r="K14" s="394"/>
      <c r="L14" s="394"/>
      <c r="M14" s="395"/>
    </row>
    <row r="15" spans="1:13" s="118" customFormat="1" ht="15.75" customHeight="1" x14ac:dyDescent="0.25">
      <c r="A15" s="383" t="s">
        <v>2</v>
      </c>
      <c r="B15" s="384"/>
      <c r="C15" s="384"/>
      <c r="D15" s="384"/>
      <c r="E15" s="384"/>
      <c r="F15" s="384"/>
      <c r="G15" s="384"/>
      <c r="H15" s="384"/>
      <c r="I15" s="384"/>
      <c r="J15" s="384"/>
      <c r="K15" s="384"/>
      <c r="L15" s="384"/>
      <c r="M15" s="38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8" t="s">
        <v>261</v>
      </c>
      <c r="B18" s="398"/>
      <c r="C18" s="398"/>
      <c r="D18" s="398"/>
      <c r="E18" s="398"/>
      <c r="F18" s="398"/>
      <c r="G18" s="398"/>
      <c r="H18" s="398"/>
      <c r="I18" s="398"/>
      <c r="J18" s="398"/>
      <c r="K18" s="398"/>
      <c r="L18" s="398"/>
      <c r="M18" s="398"/>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70" t="s">
        <v>111</v>
      </c>
      <c r="D20" s="370"/>
      <c r="E20" s="376" t="s">
        <v>110</v>
      </c>
      <c r="F20" s="376"/>
      <c r="G20" s="396" t="s">
        <v>447</v>
      </c>
      <c r="H20" s="403" t="s">
        <v>289</v>
      </c>
      <c r="I20" s="404"/>
      <c r="J20" s="404"/>
      <c r="K20" s="404"/>
      <c r="L20" s="399" t="s">
        <v>109</v>
      </c>
      <c r="M20" s="400"/>
      <c r="N20" s="72"/>
      <c r="O20" s="72"/>
      <c r="P20" s="72"/>
    </row>
    <row r="21" spans="1:16" ht="68.45" customHeight="1" x14ac:dyDescent="0.25">
      <c r="A21" s="397"/>
      <c r="B21" s="397"/>
      <c r="C21" s="370"/>
      <c r="D21" s="370"/>
      <c r="E21" s="376"/>
      <c r="F21" s="376"/>
      <c r="G21" s="397"/>
      <c r="H21" s="370" t="s">
        <v>0</v>
      </c>
      <c r="I21" s="370"/>
      <c r="J21" s="370" t="str">
        <f>D22</f>
        <v>Факт</v>
      </c>
      <c r="K21" s="370"/>
      <c r="L21" s="401"/>
      <c r="M21" s="402"/>
    </row>
    <row r="22" spans="1:16" ht="89.25" customHeight="1" x14ac:dyDescent="0.25">
      <c r="A22" s="377"/>
      <c r="B22" s="377"/>
      <c r="C22" s="97" t="s">
        <v>0</v>
      </c>
      <c r="D22" s="229" t="s">
        <v>446</v>
      </c>
      <c r="E22" s="98" t="s">
        <v>283</v>
      </c>
      <c r="F22" s="98" t="s">
        <v>284</v>
      </c>
      <c r="G22" s="37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20.834173219999997</v>
      </c>
      <c r="D24" s="113">
        <f t="shared" si="0"/>
        <v>20.834170646400004</v>
      </c>
      <c r="E24" s="113">
        <f t="shared" ref="E24" si="1">SUM(E25:E29)</f>
        <v>10.166248377584701</v>
      </c>
      <c r="F24" s="113">
        <f t="shared" si="0"/>
        <v>6.092989317584701</v>
      </c>
      <c r="G24" s="113">
        <f>SUM(G25:G29)</f>
        <v>4.0732590599999998</v>
      </c>
      <c r="H24" s="113">
        <f t="shared" ref="H24:J24" si="2">SUM(H25:H29)</f>
        <v>8.545854078699918</v>
      </c>
      <c r="I24" s="249">
        <v>3.4</v>
      </c>
      <c r="J24" s="113">
        <f t="shared" si="2"/>
        <v>16.659698840000001</v>
      </c>
      <c r="K24" s="249">
        <v>3</v>
      </c>
      <c r="L24" s="113">
        <f>SUM(L25:L29)</f>
        <v>8.545854078699918</v>
      </c>
      <c r="M24" s="113">
        <f>M25+M26+M27+M28+M29</f>
        <v>16.659698840000001</v>
      </c>
    </row>
    <row r="25" spans="1:16" ht="24" customHeight="1" x14ac:dyDescent="0.25">
      <c r="A25" s="102" t="s">
        <v>106</v>
      </c>
      <c r="B25" s="103" t="s">
        <v>105</v>
      </c>
      <c r="C25" s="113">
        <v>0</v>
      </c>
      <c r="D25" s="113">
        <v>0</v>
      </c>
      <c r="E25" s="113">
        <v>0</v>
      </c>
      <c r="F25" s="113">
        <v>0</v>
      </c>
      <c r="G25" s="113">
        <v>0</v>
      </c>
      <c r="H25" s="113">
        <v>0</v>
      </c>
      <c r="I25" s="249">
        <v>0</v>
      </c>
      <c r="J25" s="113">
        <v>0</v>
      </c>
      <c r="K25" s="249">
        <v>0</v>
      </c>
      <c r="L25" s="113">
        <v>0</v>
      </c>
      <c r="M25" s="113">
        <f t="shared" ref="M25:M26" si="3">J25</f>
        <v>0</v>
      </c>
    </row>
    <row r="26" spans="1:16" x14ac:dyDescent="0.25">
      <c r="A26" s="102" t="s">
        <v>104</v>
      </c>
      <c r="B26" s="103" t="s">
        <v>103</v>
      </c>
      <c r="C26" s="113">
        <v>0</v>
      </c>
      <c r="D26" s="113">
        <v>0</v>
      </c>
      <c r="E26" s="113">
        <v>0</v>
      </c>
      <c r="F26" s="113">
        <v>0</v>
      </c>
      <c r="G26" s="113">
        <v>0</v>
      </c>
      <c r="H26" s="113">
        <v>0</v>
      </c>
      <c r="I26" s="249">
        <v>0</v>
      </c>
      <c r="J26" s="113">
        <v>0</v>
      </c>
      <c r="K26" s="249">
        <v>0</v>
      </c>
      <c r="L26" s="113">
        <v>0</v>
      </c>
      <c r="M26" s="113">
        <f t="shared" si="3"/>
        <v>0</v>
      </c>
    </row>
    <row r="27" spans="1:16" ht="31.5" x14ac:dyDescent="0.25">
      <c r="A27" s="102" t="s">
        <v>102</v>
      </c>
      <c r="B27" s="103" t="s">
        <v>212</v>
      </c>
      <c r="C27" s="234">
        <v>20.834173219999997</v>
      </c>
      <c r="D27" s="234">
        <f>G27+M27+0.101212746400002</f>
        <v>10.267461123984702</v>
      </c>
      <c r="E27" s="234">
        <f>F27+G27</f>
        <v>10.166248377584701</v>
      </c>
      <c r="F27" s="113">
        <f>M27</f>
        <v>6.092989317584701</v>
      </c>
      <c r="G27" s="113">
        <v>4.0732590599999998</v>
      </c>
      <c r="H27" s="113">
        <f>'[1]Формат ИПР'!$AC$40</f>
        <v>8.545854078699918</v>
      </c>
      <c r="I27" s="249">
        <v>3.4</v>
      </c>
      <c r="J27" s="113">
        <v>6.092989317584701</v>
      </c>
      <c r="K27" s="249">
        <v>3</v>
      </c>
      <c r="L27" s="113">
        <v>8.545854078699918</v>
      </c>
      <c r="M27" s="113">
        <f>J27</f>
        <v>6.092989317584701</v>
      </c>
    </row>
    <row r="28" spans="1:16" x14ac:dyDescent="0.25">
      <c r="A28" s="102" t="s">
        <v>101</v>
      </c>
      <c r="B28" s="103" t="s">
        <v>100</v>
      </c>
      <c r="C28" s="113">
        <v>0</v>
      </c>
      <c r="D28" s="113">
        <f>G28+M28</f>
        <v>0</v>
      </c>
      <c r="E28" s="113">
        <v>0</v>
      </c>
      <c r="F28" s="113">
        <v>0</v>
      </c>
      <c r="G28" s="113">
        <v>0</v>
      </c>
      <c r="H28" s="113">
        <v>0</v>
      </c>
      <c r="I28" s="249">
        <v>0</v>
      </c>
      <c r="J28" s="113">
        <v>0</v>
      </c>
      <c r="K28" s="249">
        <v>0</v>
      </c>
      <c r="L28" s="113">
        <v>0</v>
      </c>
      <c r="M28" s="113">
        <f t="shared" ref="M28:M29" si="4">J28</f>
        <v>0</v>
      </c>
    </row>
    <row r="29" spans="1:16" x14ac:dyDescent="0.25">
      <c r="A29" s="102" t="s">
        <v>99</v>
      </c>
      <c r="B29" s="104" t="s">
        <v>98</v>
      </c>
      <c r="C29" s="113">
        <v>0</v>
      </c>
      <c r="D29" s="113">
        <f>G29+M29</f>
        <v>10.5667095224153</v>
      </c>
      <c r="E29" s="113">
        <v>0</v>
      </c>
      <c r="F29" s="113">
        <v>0</v>
      </c>
      <c r="G29" s="113">
        <v>0</v>
      </c>
      <c r="H29" s="113">
        <v>0</v>
      </c>
      <c r="I29" s="249">
        <v>0</v>
      </c>
      <c r="J29" s="113">
        <v>10.5667095224153</v>
      </c>
      <c r="K29" s="249">
        <v>0</v>
      </c>
      <c r="L29" s="113">
        <v>0</v>
      </c>
      <c r="M29" s="113">
        <f t="shared" si="4"/>
        <v>10.5667095224153</v>
      </c>
    </row>
    <row r="30" spans="1:16" ht="47.25" x14ac:dyDescent="0.25">
      <c r="A30" s="100" t="s">
        <v>17</v>
      </c>
      <c r="B30" s="101" t="s">
        <v>97</v>
      </c>
      <c r="C30" s="113">
        <f t="shared" ref="C30:L30" si="5">SUM(C31:C34)</f>
        <v>17.656078999999998</v>
      </c>
      <c r="D30" s="113">
        <f t="shared" si="5"/>
        <v>17.656073399999997</v>
      </c>
      <c r="E30" s="113">
        <f>F30+G30</f>
        <v>3.6942899200000001</v>
      </c>
      <c r="F30" s="113">
        <f t="shared" si="5"/>
        <v>0</v>
      </c>
      <c r="G30" s="113">
        <f t="shared" si="5"/>
        <v>3.6942899200000001</v>
      </c>
      <c r="H30" s="113">
        <v>0</v>
      </c>
      <c r="I30" s="113">
        <v>0</v>
      </c>
      <c r="J30" s="113">
        <f t="shared" si="5"/>
        <v>0</v>
      </c>
      <c r="K30" s="113">
        <f t="shared" si="5"/>
        <v>0</v>
      </c>
      <c r="L30" s="113">
        <f t="shared" si="5"/>
        <v>0</v>
      </c>
      <c r="M30" s="113">
        <f t="shared" ref="M30" si="6">SUM(M31:M34)</f>
        <v>0</v>
      </c>
      <c r="O30" s="250"/>
      <c r="P30" s="250"/>
    </row>
    <row r="31" spans="1:16" x14ac:dyDescent="0.25">
      <c r="A31" s="100" t="s">
        <v>96</v>
      </c>
      <c r="B31" s="103" t="s">
        <v>95</v>
      </c>
      <c r="C31" s="234">
        <v>1.1974698736</v>
      </c>
      <c r="D31" s="113">
        <v>0.6048</v>
      </c>
      <c r="E31" s="113">
        <f t="shared" ref="E31:E34" si="7">F31+G31</f>
        <v>0</v>
      </c>
      <c r="F31" s="113">
        <v>0</v>
      </c>
      <c r="G31" s="113">
        <v>0</v>
      </c>
      <c r="H31" s="113">
        <v>0</v>
      </c>
      <c r="I31" s="113">
        <v>0</v>
      </c>
      <c r="J31" s="113">
        <v>0</v>
      </c>
      <c r="K31" s="113">
        <v>0</v>
      </c>
      <c r="L31" s="113">
        <v>0</v>
      </c>
      <c r="M31" s="113">
        <v>0</v>
      </c>
    </row>
    <row r="32" spans="1:16" ht="31.5" x14ac:dyDescent="0.25">
      <c r="A32" s="100" t="s">
        <v>94</v>
      </c>
      <c r="B32" s="103" t="s">
        <v>93</v>
      </c>
      <c r="C32" s="234">
        <v>13.685369983999999</v>
      </c>
      <c r="D32" s="113">
        <f>3.49044737+3.13198136</f>
        <v>6.6224287300000002</v>
      </c>
      <c r="E32" s="113">
        <f t="shared" si="7"/>
        <v>0</v>
      </c>
      <c r="F32" s="113">
        <v>0</v>
      </c>
      <c r="G32" s="235">
        <v>0</v>
      </c>
      <c r="H32" s="113">
        <v>0</v>
      </c>
      <c r="I32" s="113">
        <v>0</v>
      </c>
      <c r="J32" s="113">
        <v>0</v>
      </c>
      <c r="K32" s="113">
        <v>0</v>
      </c>
      <c r="L32" s="113">
        <v>0</v>
      </c>
      <c r="M32" s="113">
        <v>0</v>
      </c>
    </row>
    <row r="33" spans="1:13" x14ac:dyDescent="0.25">
      <c r="A33" s="100" t="s">
        <v>92</v>
      </c>
      <c r="B33" s="103" t="s">
        <v>91</v>
      </c>
      <c r="C33" s="113">
        <v>0</v>
      </c>
      <c r="D33" s="113">
        <v>9.1684526359999996</v>
      </c>
      <c r="E33" s="113">
        <f t="shared" si="7"/>
        <v>3.1319873600000001</v>
      </c>
      <c r="F33" s="113">
        <v>0</v>
      </c>
      <c r="G33" s="235">
        <v>3.1319873600000001</v>
      </c>
      <c r="H33" s="113">
        <v>0</v>
      </c>
      <c r="I33" s="113">
        <v>0</v>
      </c>
      <c r="J33" s="113">
        <v>0</v>
      </c>
      <c r="K33" s="113">
        <v>0</v>
      </c>
      <c r="L33" s="113">
        <v>0</v>
      </c>
      <c r="M33" s="113">
        <v>0</v>
      </c>
    </row>
    <row r="34" spans="1:13" ht="31.5" customHeight="1" x14ac:dyDescent="0.25">
      <c r="A34" s="100" t="s">
        <v>90</v>
      </c>
      <c r="B34" s="103" t="s">
        <v>89</v>
      </c>
      <c r="C34" s="234">
        <v>2.7732391423999996</v>
      </c>
      <c r="D34" s="113">
        <f>0.698089474+0.56230256</f>
        <v>1.2603920340000001</v>
      </c>
      <c r="E34" s="113">
        <f t="shared" si="7"/>
        <v>0.56230256000000001</v>
      </c>
      <c r="F34" s="113">
        <v>0</v>
      </c>
      <c r="G34" s="235">
        <v>0.56230256000000001</v>
      </c>
      <c r="H34" s="113">
        <v>0</v>
      </c>
      <c r="I34" s="113">
        <v>0</v>
      </c>
      <c r="J34" s="113">
        <v>0</v>
      </c>
      <c r="K34" s="113">
        <v>0</v>
      </c>
      <c r="L34" s="113">
        <v>0</v>
      </c>
      <c r="M34" s="113">
        <v>0</v>
      </c>
    </row>
    <row r="35" spans="1:13" ht="31.5" x14ac:dyDescent="0.25">
      <c r="A35" s="100" t="s">
        <v>16</v>
      </c>
      <c r="B35" s="101" t="s">
        <v>88</v>
      </c>
      <c r="C35" s="113">
        <v>0</v>
      </c>
      <c r="D35" s="113">
        <f t="shared" ref="D35:K35" si="8">SUM(D36:D42)</f>
        <v>0</v>
      </c>
      <c r="E35" s="113">
        <f t="shared" si="8"/>
        <v>0</v>
      </c>
      <c r="F35" s="113">
        <f t="shared" si="8"/>
        <v>0</v>
      </c>
      <c r="G35" s="113">
        <f t="shared" si="8"/>
        <v>0</v>
      </c>
      <c r="H35" s="113">
        <v>0</v>
      </c>
      <c r="I35" s="113">
        <v>0</v>
      </c>
      <c r="J35" s="113">
        <f t="shared" si="8"/>
        <v>0</v>
      </c>
      <c r="K35" s="113">
        <f t="shared" si="8"/>
        <v>0</v>
      </c>
      <c r="L35" s="113">
        <v>0</v>
      </c>
      <c r="M35" s="113">
        <f t="shared" ref="M25:M64" si="9">J35</f>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9"/>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f t="shared" si="9"/>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f t="shared" si="9"/>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f t="shared" si="9"/>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f t="shared" si="9"/>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f t="shared" si="9"/>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f t="shared" si="9"/>
        <v>0</v>
      </c>
    </row>
    <row r="43" spans="1:13" x14ac:dyDescent="0.25">
      <c r="A43" s="100" t="s">
        <v>15</v>
      </c>
      <c r="B43" s="101" t="s">
        <v>79</v>
      </c>
      <c r="C43" s="113">
        <v>0</v>
      </c>
      <c r="D43" s="113">
        <v>0</v>
      </c>
      <c r="E43" s="113">
        <f t="shared" ref="E43:K43" si="10">SUM(E44:E50)</f>
        <v>0</v>
      </c>
      <c r="F43" s="113">
        <f t="shared" si="10"/>
        <v>0</v>
      </c>
      <c r="G43" s="113">
        <f t="shared" si="10"/>
        <v>0</v>
      </c>
      <c r="H43" s="113">
        <v>0</v>
      </c>
      <c r="I43" s="113">
        <v>0</v>
      </c>
      <c r="J43" s="113">
        <f t="shared" si="10"/>
        <v>0</v>
      </c>
      <c r="K43" s="113">
        <f t="shared" si="10"/>
        <v>0</v>
      </c>
      <c r="L43" s="113">
        <v>0</v>
      </c>
      <c r="M43" s="113">
        <f t="shared" si="9"/>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f t="shared" si="9"/>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f t="shared" si="9"/>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f t="shared" si="9"/>
        <v>0</v>
      </c>
    </row>
    <row r="47" spans="1:13" ht="31.5" x14ac:dyDescent="0.25">
      <c r="A47" s="102" t="s">
        <v>72</v>
      </c>
      <c r="B47" s="103" t="s">
        <v>71</v>
      </c>
      <c r="C47" s="113">
        <v>0</v>
      </c>
      <c r="D47" s="113">
        <f>D35</f>
        <v>0</v>
      </c>
      <c r="E47" s="113">
        <v>0</v>
      </c>
      <c r="F47" s="113">
        <v>0</v>
      </c>
      <c r="G47" s="113">
        <v>0</v>
      </c>
      <c r="H47" s="113">
        <v>0</v>
      </c>
      <c r="I47" s="113">
        <v>0</v>
      </c>
      <c r="J47" s="113">
        <v>0</v>
      </c>
      <c r="K47" s="113">
        <v>0</v>
      </c>
      <c r="L47" s="113">
        <v>0</v>
      </c>
      <c r="M47" s="113">
        <f t="shared" si="9"/>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f t="shared" si="9"/>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f t="shared" si="9"/>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f t="shared" si="9"/>
        <v>0</v>
      </c>
    </row>
    <row r="51" spans="1:13" ht="35.25" customHeight="1" x14ac:dyDescent="0.25">
      <c r="A51" s="100" t="s">
        <v>13</v>
      </c>
      <c r="B51" s="101" t="s">
        <v>64</v>
      </c>
      <c r="C51" s="113">
        <v>0</v>
      </c>
      <c r="D51" s="113">
        <f t="shared" ref="D51:M51" si="11">SUM(D52:D57)</f>
        <v>17.656073399999997</v>
      </c>
      <c r="E51" s="113">
        <f t="shared" si="11"/>
        <v>0</v>
      </c>
      <c r="F51" s="113">
        <f t="shared" si="11"/>
        <v>0</v>
      </c>
      <c r="G51" s="113">
        <f t="shared" ref="G51" si="12">SUM(G52:G57)</f>
        <v>17.656073399999997</v>
      </c>
      <c r="H51" s="113">
        <v>0</v>
      </c>
      <c r="I51" s="113">
        <v>0</v>
      </c>
      <c r="J51" s="113">
        <f t="shared" si="11"/>
        <v>0</v>
      </c>
      <c r="K51" s="113">
        <f t="shared" si="11"/>
        <v>0</v>
      </c>
      <c r="L51" s="113">
        <v>0</v>
      </c>
      <c r="M51" s="113">
        <f t="shared" si="11"/>
        <v>0</v>
      </c>
    </row>
    <row r="52" spans="1:13" x14ac:dyDescent="0.25">
      <c r="A52" s="102" t="s">
        <v>63</v>
      </c>
      <c r="B52" s="103" t="s">
        <v>62</v>
      </c>
      <c r="C52" s="113">
        <v>0</v>
      </c>
      <c r="D52" s="113">
        <f>G52</f>
        <v>17.656073399999997</v>
      </c>
      <c r="E52" s="113">
        <v>0</v>
      </c>
      <c r="F52" s="113">
        <f t="shared" ref="E52:M52" si="13">F30</f>
        <v>0</v>
      </c>
      <c r="G52" s="113">
        <v>17.656073399999997</v>
      </c>
      <c r="H52" s="113">
        <v>0</v>
      </c>
      <c r="I52" s="113">
        <v>0</v>
      </c>
      <c r="J52" s="113">
        <f t="shared" si="13"/>
        <v>0</v>
      </c>
      <c r="K52" s="113">
        <f t="shared" si="13"/>
        <v>0</v>
      </c>
      <c r="L52" s="113">
        <v>0</v>
      </c>
      <c r="M52" s="113">
        <f t="shared" si="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f t="shared" si="9"/>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f t="shared" si="9"/>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f t="shared" si="9"/>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f t="shared" si="9"/>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f t="shared" si="9"/>
        <v>0</v>
      </c>
    </row>
    <row r="58" spans="1:13" ht="36.75" customHeight="1" x14ac:dyDescent="0.25">
      <c r="A58" s="100" t="s">
        <v>12</v>
      </c>
      <c r="B58" s="106" t="s">
        <v>155</v>
      </c>
      <c r="C58" s="113">
        <v>0</v>
      </c>
      <c r="D58" s="113">
        <f>SUM(D59:D64)</f>
        <v>0</v>
      </c>
      <c r="E58" s="113">
        <f t="shared" ref="E58:K58" si="14">SUM(E59:E64)</f>
        <v>0</v>
      </c>
      <c r="F58" s="113">
        <f t="shared" si="14"/>
        <v>0</v>
      </c>
      <c r="G58" s="113">
        <f t="shared" si="14"/>
        <v>0</v>
      </c>
      <c r="H58" s="113">
        <v>0</v>
      </c>
      <c r="I58" s="113">
        <v>0</v>
      </c>
      <c r="J58" s="113">
        <f t="shared" si="14"/>
        <v>0</v>
      </c>
      <c r="K58" s="113">
        <f t="shared" si="14"/>
        <v>0</v>
      </c>
      <c r="L58" s="113">
        <v>0</v>
      </c>
      <c r="M58" s="113">
        <f t="shared" si="9"/>
        <v>0</v>
      </c>
    </row>
    <row r="59" spans="1:13" x14ac:dyDescent="0.25">
      <c r="A59" s="100" t="s">
        <v>10</v>
      </c>
      <c r="B59" s="101" t="s">
        <v>56</v>
      </c>
      <c r="C59" s="113">
        <v>0</v>
      </c>
      <c r="D59" s="113">
        <f t="shared" ref="D59:K59" si="15">SUM(D60:D64)</f>
        <v>0</v>
      </c>
      <c r="E59" s="113">
        <f t="shared" si="15"/>
        <v>0</v>
      </c>
      <c r="F59" s="113">
        <f t="shared" si="15"/>
        <v>0</v>
      </c>
      <c r="G59" s="113">
        <f t="shared" si="15"/>
        <v>0</v>
      </c>
      <c r="H59" s="113">
        <v>0</v>
      </c>
      <c r="I59" s="113">
        <v>0</v>
      </c>
      <c r="J59" s="113">
        <f t="shared" si="15"/>
        <v>0</v>
      </c>
      <c r="K59" s="113">
        <f t="shared" si="15"/>
        <v>0</v>
      </c>
      <c r="L59" s="113">
        <v>0</v>
      </c>
      <c r="M59" s="113">
        <f t="shared" si="9"/>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f t="shared" si="9"/>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f t="shared" si="9"/>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f t="shared" si="9"/>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f t="shared" si="9"/>
        <v>0</v>
      </c>
    </row>
    <row r="64" spans="1:13" ht="18.75" x14ac:dyDescent="0.25">
      <c r="A64" s="102" t="s">
        <v>153</v>
      </c>
      <c r="B64" s="105" t="s">
        <v>51</v>
      </c>
      <c r="C64" s="113">
        <v>0</v>
      </c>
      <c r="D64" s="113">
        <v>0</v>
      </c>
      <c r="E64" s="113">
        <v>0</v>
      </c>
      <c r="F64" s="113">
        <v>0</v>
      </c>
      <c r="G64" s="113">
        <v>0</v>
      </c>
      <c r="H64" s="113">
        <v>0</v>
      </c>
      <c r="I64" s="113" t="s">
        <v>292</v>
      </c>
      <c r="J64" s="113">
        <v>0</v>
      </c>
      <c r="K64" s="113">
        <v>0</v>
      </c>
      <c r="L64" s="113">
        <v>0</v>
      </c>
      <c r="M64" s="113">
        <f t="shared" si="9"/>
        <v>0</v>
      </c>
    </row>
    <row r="65" spans="1:13" x14ac:dyDescent="0.25">
      <c r="A65" s="108"/>
      <c r="B65" s="109"/>
      <c r="C65" s="109"/>
      <c r="D65" s="109"/>
      <c r="E65" s="109"/>
      <c r="F65" s="109"/>
      <c r="G65" s="109"/>
      <c r="H65" s="109"/>
      <c r="I65" s="109"/>
      <c r="J65" s="109"/>
      <c r="K65" s="109"/>
      <c r="L65" s="87"/>
      <c r="M65" s="87"/>
    </row>
    <row r="66" spans="1:13" ht="54" customHeight="1" x14ac:dyDescent="0.25">
      <c r="A66" s="87"/>
      <c r="B66" s="407"/>
      <c r="C66" s="407"/>
      <c r="D66" s="407"/>
      <c r="E66" s="407"/>
      <c r="F66" s="407"/>
      <c r="G66" s="407"/>
      <c r="H66" s="407"/>
      <c r="I66" s="40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8"/>
      <c r="C68" s="408"/>
      <c r="D68" s="408"/>
      <c r="E68" s="408"/>
      <c r="F68" s="408"/>
      <c r="G68" s="408"/>
      <c r="H68" s="408"/>
      <c r="I68" s="40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7"/>
      <c r="C70" s="407"/>
      <c r="D70" s="407"/>
      <c r="E70" s="407"/>
      <c r="F70" s="407"/>
      <c r="G70" s="407"/>
      <c r="H70" s="407"/>
      <c r="I70" s="407"/>
      <c r="J70" s="89"/>
      <c r="K70" s="89"/>
      <c r="L70" s="87"/>
      <c r="M70" s="87"/>
    </row>
    <row r="71" spans="1:13" x14ac:dyDescent="0.25">
      <c r="B71" s="71"/>
      <c r="C71" s="71"/>
      <c r="D71" s="71"/>
      <c r="E71" s="71"/>
      <c r="F71" s="71"/>
    </row>
    <row r="72" spans="1:13" ht="51" customHeight="1" x14ac:dyDescent="0.25">
      <c r="B72" s="409"/>
      <c r="C72" s="409"/>
      <c r="D72" s="409"/>
      <c r="E72" s="409"/>
      <c r="F72" s="409"/>
      <c r="G72" s="409"/>
      <c r="H72" s="409"/>
      <c r="I72" s="409"/>
      <c r="J72" s="69"/>
      <c r="K72" s="69"/>
    </row>
    <row r="73" spans="1:13" ht="32.25" customHeight="1" x14ac:dyDescent="0.25">
      <c r="B73" s="410"/>
      <c r="C73" s="410"/>
      <c r="D73" s="410"/>
      <c r="E73" s="410"/>
      <c r="F73" s="410"/>
      <c r="G73" s="410"/>
      <c r="H73" s="410"/>
      <c r="I73" s="410"/>
      <c r="J73" s="73"/>
      <c r="K73" s="73"/>
    </row>
    <row r="74" spans="1:13" ht="51.75" customHeight="1" x14ac:dyDescent="0.25">
      <c r="B74" s="409"/>
      <c r="C74" s="409"/>
      <c r="D74" s="409"/>
      <c r="E74" s="409"/>
      <c r="F74" s="409"/>
      <c r="G74" s="409"/>
      <c r="H74" s="409"/>
      <c r="I74" s="409"/>
      <c r="J74" s="69"/>
      <c r="K74" s="69"/>
    </row>
    <row r="75" spans="1:13" ht="21.75" customHeight="1" x14ac:dyDescent="0.25">
      <c r="B75" s="405"/>
      <c r="C75" s="405"/>
      <c r="D75" s="405"/>
      <c r="E75" s="405"/>
      <c r="F75" s="405"/>
      <c r="G75" s="405"/>
      <c r="H75" s="405"/>
      <c r="I75" s="405"/>
      <c r="J75" s="74"/>
      <c r="K75" s="74"/>
    </row>
    <row r="76" spans="1:13" ht="23.25" customHeight="1" x14ac:dyDescent="0.25">
      <c r="B76" s="70"/>
      <c r="C76" s="70"/>
      <c r="D76" s="70"/>
      <c r="E76" s="70"/>
      <c r="F76" s="70"/>
    </row>
    <row r="77" spans="1:13" ht="18.75" customHeight="1" x14ac:dyDescent="0.25">
      <c r="B77" s="406"/>
      <c r="C77" s="406"/>
      <c r="D77" s="406"/>
      <c r="E77" s="406"/>
      <c r="F77" s="406"/>
      <c r="G77" s="406"/>
      <c r="H77" s="406"/>
      <c r="I77" s="406"/>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E_prj_109106_47362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схемы плавки гололёда с автоматическим контролем на ПС Сергокала (ВЛ 110 кВ №182 Леваши - Сергокала)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9" customFormat="1" x14ac:dyDescent="0.25">
      <c r="A21" s="411" t="s">
        <v>448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9" customFormat="1" ht="58.5" customHeight="1" x14ac:dyDescent="0.25">
      <c r="A22" s="412" t="s">
        <v>449</v>
      </c>
      <c r="B22" s="415" t="s">
        <v>450</v>
      </c>
      <c r="C22" s="412" t="s">
        <v>451</v>
      </c>
      <c r="D22" s="412" t="s">
        <v>452</v>
      </c>
      <c r="E22" s="418" t="s">
        <v>453</v>
      </c>
      <c r="F22" s="419"/>
      <c r="G22" s="419"/>
      <c r="H22" s="419"/>
      <c r="I22" s="419"/>
      <c r="J22" s="419"/>
      <c r="K22" s="419"/>
      <c r="L22" s="420"/>
      <c r="M22" s="412" t="s">
        <v>454</v>
      </c>
      <c r="N22" s="412" t="s">
        <v>455</v>
      </c>
      <c r="O22" s="412" t="s">
        <v>456</v>
      </c>
      <c r="P22" s="422" t="s">
        <v>457</v>
      </c>
      <c r="Q22" s="422" t="s">
        <v>458</v>
      </c>
      <c r="R22" s="422" t="s">
        <v>459</v>
      </c>
      <c r="S22" s="422" t="s">
        <v>460</v>
      </c>
      <c r="T22" s="422"/>
      <c r="U22" s="425" t="s">
        <v>461</v>
      </c>
      <c r="V22" s="425" t="s">
        <v>462</v>
      </c>
      <c r="W22" s="422" t="s">
        <v>463</v>
      </c>
      <c r="X22" s="422" t="s">
        <v>464</v>
      </c>
      <c r="Y22" s="422" t="s">
        <v>465</v>
      </c>
      <c r="Z22" s="421" t="s">
        <v>466</v>
      </c>
      <c r="AA22" s="422" t="s">
        <v>467</v>
      </c>
      <c r="AB22" s="422" t="s">
        <v>468</v>
      </c>
      <c r="AC22" s="422" t="s">
        <v>469</v>
      </c>
      <c r="AD22" s="422" t="s">
        <v>470</v>
      </c>
      <c r="AE22" s="422" t="s">
        <v>471</v>
      </c>
      <c r="AF22" s="422" t="s">
        <v>472</v>
      </c>
      <c r="AG22" s="422"/>
      <c r="AH22" s="422"/>
      <c r="AI22" s="422"/>
      <c r="AJ22" s="422"/>
      <c r="AK22" s="422"/>
      <c r="AL22" s="422" t="s">
        <v>473</v>
      </c>
      <c r="AM22" s="422"/>
      <c r="AN22" s="422"/>
      <c r="AO22" s="422"/>
      <c r="AP22" s="422" t="s">
        <v>474</v>
      </c>
      <c r="AQ22" s="422"/>
      <c r="AR22" s="422" t="s">
        <v>475</v>
      </c>
      <c r="AS22" s="422" t="s">
        <v>476</v>
      </c>
      <c r="AT22" s="422" t="s">
        <v>477</v>
      </c>
      <c r="AU22" s="422" t="s">
        <v>478</v>
      </c>
      <c r="AV22" s="432" t="s">
        <v>479</v>
      </c>
    </row>
    <row r="23" spans="1:48" s="219" customFormat="1" ht="64.5" customHeight="1" x14ac:dyDescent="0.25">
      <c r="A23" s="413"/>
      <c r="B23" s="416"/>
      <c r="C23" s="413"/>
      <c r="D23" s="413"/>
      <c r="E23" s="430" t="s">
        <v>480</v>
      </c>
      <c r="F23" s="428" t="s">
        <v>55</v>
      </c>
      <c r="G23" s="428" t="s">
        <v>54</v>
      </c>
      <c r="H23" s="428" t="s">
        <v>53</v>
      </c>
      <c r="I23" s="426" t="s">
        <v>481</v>
      </c>
      <c r="J23" s="426" t="s">
        <v>482</v>
      </c>
      <c r="K23" s="426" t="s">
        <v>483</v>
      </c>
      <c r="L23" s="428" t="s">
        <v>377</v>
      </c>
      <c r="M23" s="413"/>
      <c r="N23" s="413"/>
      <c r="O23" s="413"/>
      <c r="P23" s="422"/>
      <c r="Q23" s="422"/>
      <c r="R23" s="422"/>
      <c r="S23" s="423" t="s">
        <v>0</v>
      </c>
      <c r="T23" s="423" t="s">
        <v>446</v>
      </c>
      <c r="U23" s="425"/>
      <c r="V23" s="425"/>
      <c r="W23" s="422"/>
      <c r="X23" s="422"/>
      <c r="Y23" s="422"/>
      <c r="Z23" s="422"/>
      <c r="AA23" s="422"/>
      <c r="AB23" s="422"/>
      <c r="AC23" s="422"/>
      <c r="AD23" s="422"/>
      <c r="AE23" s="422"/>
      <c r="AF23" s="422" t="s">
        <v>484</v>
      </c>
      <c r="AG23" s="422"/>
      <c r="AH23" s="422" t="s">
        <v>485</v>
      </c>
      <c r="AI23" s="422"/>
      <c r="AJ23" s="412" t="s">
        <v>486</v>
      </c>
      <c r="AK23" s="412" t="s">
        <v>487</v>
      </c>
      <c r="AL23" s="412" t="s">
        <v>488</v>
      </c>
      <c r="AM23" s="412" t="s">
        <v>489</v>
      </c>
      <c r="AN23" s="412" t="s">
        <v>490</v>
      </c>
      <c r="AO23" s="412" t="s">
        <v>491</v>
      </c>
      <c r="AP23" s="412" t="s">
        <v>492</v>
      </c>
      <c r="AQ23" s="434" t="s">
        <v>446</v>
      </c>
      <c r="AR23" s="422"/>
      <c r="AS23" s="422"/>
      <c r="AT23" s="422"/>
      <c r="AU23" s="422"/>
      <c r="AV23" s="433"/>
    </row>
    <row r="24" spans="1:48" s="219"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20" t="s">
        <v>493</v>
      </c>
      <c r="AG24" s="220" t="s">
        <v>494</v>
      </c>
      <c r="AH24" s="221" t="s">
        <v>0</v>
      </c>
      <c r="AI24" s="221" t="s">
        <v>446</v>
      </c>
      <c r="AJ24" s="414"/>
      <c r="AK24" s="414"/>
      <c r="AL24" s="414"/>
      <c r="AM24" s="414"/>
      <c r="AN24" s="414"/>
      <c r="AO24" s="414"/>
      <c r="AP24" s="414"/>
      <c r="AQ24" s="435"/>
      <c r="AR24" s="422"/>
      <c r="AS24" s="422"/>
      <c r="AT24" s="422"/>
      <c r="AU24" s="422"/>
      <c r="AV24" s="43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2" sqref="B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6" t="s">
        <v>285</v>
      </c>
      <c r="B5" s="436"/>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E_prj_109106_47362</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ht="45" customHeight="1" x14ac:dyDescent="0.25">
      <c r="A15" s="263" t="str">
        <f>'1. паспорт местоположение'!A15:C15</f>
        <v>Реконструкция схемы плавки гололёда с автоматическим контролем на ПС Сергокала (ВЛ 110 кВ №182 Леваши - Сергокала)</v>
      </c>
      <c r="B15" s="263"/>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8" t="s">
        <v>264</v>
      </c>
      <c r="B18" s="439"/>
    </row>
    <row r="19" spans="1:2" x14ac:dyDescent="0.25">
      <c r="B19" s="35"/>
    </row>
    <row r="20" spans="1:2" x14ac:dyDescent="0.25">
      <c r="B20" s="40"/>
    </row>
    <row r="21" spans="1:2" ht="44.25" customHeight="1" x14ac:dyDescent="0.25">
      <c r="A21" s="238" t="s">
        <v>163</v>
      </c>
      <c r="B21" s="239" t="str">
        <f>A15</f>
        <v>Реконструкция схемы плавки гололёда с автоматическим контролем на ПС Сергокала (ВЛ 110 кВ №182 Леваши - Сергокала)</v>
      </c>
    </row>
    <row r="22" spans="1:2" x14ac:dyDescent="0.25">
      <c r="A22" s="238" t="s">
        <v>164</v>
      </c>
      <c r="B22" s="239" t="str">
        <f>'1. паспорт местоположение'!C27</f>
        <v>Левашинский район</v>
      </c>
    </row>
    <row r="23" spans="1:2" x14ac:dyDescent="0.25">
      <c r="A23" s="238" t="s">
        <v>160</v>
      </c>
      <c r="B23" s="239" t="s">
        <v>290</v>
      </c>
    </row>
    <row r="24" spans="1:2" x14ac:dyDescent="0.25">
      <c r="A24" s="238" t="s">
        <v>165</v>
      </c>
      <c r="B24" s="239" t="s">
        <v>292</v>
      </c>
    </row>
    <row r="25" spans="1:2" x14ac:dyDescent="0.25">
      <c r="A25" s="240" t="s">
        <v>166</v>
      </c>
      <c r="B25" s="239">
        <v>2015</v>
      </c>
    </row>
    <row r="26" spans="1:2" x14ac:dyDescent="0.25">
      <c r="A26" s="240" t="s">
        <v>167</v>
      </c>
      <c r="B26" s="241" t="str">
        <f>'3.3 паспорт описание'!C30</f>
        <v>Проект завершен, погашение кредиторской задолжености</v>
      </c>
    </row>
    <row r="27" spans="1:2" ht="28.5" x14ac:dyDescent="0.25">
      <c r="A27" s="242" t="s">
        <v>281</v>
      </c>
      <c r="B27" s="243">
        <f>'6.2. Паспорт фин осв ввод'!D24</f>
        <v>20.834170646400004</v>
      </c>
    </row>
    <row r="28" spans="1:2" ht="30" x14ac:dyDescent="0.25">
      <c r="A28" s="241" t="s">
        <v>168</v>
      </c>
      <c r="B28" s="241" t="s">
        <v>498</v>
      </c>
    </row>
    <row r="29" spans="1:2" ht="28.5" x14ac:dyDescent="0.25">
      <c r="A29" s="242" t="s">
        <v>169</v>
      </c>
      <c r="B29" s="241" t="s">
        <v>292</v>
      </c>
    </row>
    <row r="30" spans="1:2" ht="28.5" x14ac:dyDescent="0.25">
      <c r="A30" s="242" t="s">
        <v>170</v>
      </c>
      <c r="B30" s="241" t="s">
        <v>292</v>
      </c>
    </row>
    <row r="31" spans="1:2" x14ac:dyDescent="0.25">
      <c r="A31" s="241" t="s">
        <v>171</v>
      </c>
      <c r="B31" s="241" t="s">
        <v>292</v>
      </c>
    </row>
    <row r="32" spans="1:2" ht="28.5" x14ac:dyDescent="0.25">
      <c r="A32" s="242" t="s">
        <v>172</v>
      </c>
      <c r="B32" s="241" t="s">
        <v>292</v>
      </c>
    </row>
    <row r="33" spans="1:2" x14ac:dyDescent="0.25">
      <c r="A33" s="241" t="s">
        <v>173</v>
      </c>
      <c r="B33" s="241" t="s">
        <v>292</v>
      </c>
    </row>
    <row r="34" spans="1:2" x14ac:dyDescent="0.25">
      <c r="A34" s="241" t="s">
        <v>174</v>
      </c>
      <c r="B34" s="241" t="s">
        <v>292</v>
      </c>
    </row>
    <row r="35" spans="1:2" x14ac:dyDescent="0.25">
      <c r="A35" s="241" t="s">
        <v>175</v>
      </c>
      <c r="B35" s="241" t="s">
        <v>292</v>
      </c>
    </row>
    <row r="36" spans="1:2" x14ac:dyDescent="0.25">
      <c r="A36" s="241" t="s">
        <v>176</v>
      </c>
      <c r="B36" s="241" t="s">
        <v>292</v>
      </c>
    </row>
    <row r="37" spans="1:2" ht="28.5" x14ac:dyDescent="0.25">
      <c r="A37" s="242" t="s">
        <v>177</v>
      </c>
      <c r="B37" s="241" t="s">
        <v>292</v>
      </c>
    </row>
    <row r="38" spans="1:2" x14ac:dyDescent="0.25">
      <c r="A38" s="241" t="s">
        <v>173</v>
      </c>
      <c r="B38" s="241" t="s">
        <v>292</v>
      </c>
    </row>
    <row r="39" spans="1:2" x14ac:dyDescent="0.25">
      <c r="A39" s="241" t="s">
        <v>174</v>
      </c>
      <c r="B39" s="241" t="s">
        <v>292</v>
      </c>
    </row>
    <row r="40" spans="1:2" x14ac:dyDescent="0.25">
      <c r="A40" s="241" t="s">
        <v>175</v>
      </c>
      <c r="B40" s="241" t="s">
        <v>292</v>
      </c>
    </row>
    <row r="41" spans="1:2" x14ac:dyDescent="0.25">
      <c r="A41" s="241" t="s">
        <v>176</v>
      </c>
      <c r="B41" s="241" t="s">
        <v>292</v>
      </c>
    </row>
    <row r="42" spans="1:2" ht="28.5" x14ac:dyDescent="0.25">
      <c r="A42" s="242" t="s">
        <v>178</v>
      </c>
      <c r="B42" s="241" t="s">
        <v>292</v>
      </c>
    </row>
    <row r="43" spans="1:2" x14ac:dyDescent="0.25">
      <c r="A43" s="241" t="s">
        <v>173</v>
      </c>
      <c r="B43" s="241" t="s">
        <v>292</v>
      </c>
    </row>
    <row r="44" spans="1:2" x14ac:dyDescent="0.25">
      <c r="A44" s="241" t="s">
        <v>174</v>
      </c>
      <c r="B44" s="241" t="s">
        <v>292</v>
      </c>
    </row>
    <row r="45" spans="1:2" x14ac:dyDescent="0.25">
      <c r="A45" s="241" t="s">
        <v>175</v>
      </c>
      <c r="B45" s="241" t="s">
        <v>292</v>
      </c>
    </row>
    <row r="46" spans="1:2" x14ac:dyDescent="0.25">
      <c r="A46" s="241" t="s">
        <v>176</v>
      </c>
      <c r="B46" s="241" t="s">
        <v>292</v>
      </c>
    </row>
    <row r="47" spans="1:2" ht="28.5" x14ac:dyDescent="0.25">
      <c r="A47" s="240" t="s">
        <v>179</v>
      </c>
      <c r="B47" s="241" t="s">
        <v>292</v>
      </c>
    </row>
    <row r="48" spans="1:2" x14ac:dyDescent="0.25">
      <c r="A48" s="244" t="s">
        <v>171</v>
      </c>
      <c r="B48" s="241" t="s">
        <v>292</v>
      </c>
    </row>
    <row r="49" spans="1:2" x14ac:dyDescent="0.25">
      <c r="A49" s="244" t="s">
        <v>180</v>
      </c>
      <c r="B49" s="241" t="s">
        <v>292</v>
      </c>
    </row>
    <row r="50" spans="1:2" x14ac:dyDescent="0.25">
      <c r="A50" s="244" t="s">
        <v>181</v>
      </c>
      <c r="B50" s="241" t="s">
        <v>292</v>
      </c>
    </row>
    <row r="51" spans="1:2" x14ac:dyDescent="0.25">
      <c r="A51" s="244" t="s">
        <v>182</v>
      </c>
      <c r="B51" s="241" t="s">
        <v>292</v>
      </c>
    </row>
    <row r="52" spans="1:2" x14ac:dyDescent="0.25">
      <c r="A52" s="240" t="s">
        <v>183</v>
      </c>
      <c r="B52" s="241" t="s">
        <v>292</v>
      </c>
    </row>
    <row r="53" spans="1:2" x14ac:dyDescent="0.25">
      <c r="A53" s="240" t="s">
        <v>184</v>
      </c>
      <c r="B53" s="241" t="s">
        <v>292</v>
      </c>
    </row>
    <row r="54" spans="1:2" x14ac:dyDescent="0.25">
      <c r="A54" s="240" t="s">
        <v>185</v>
      </c>
      <c r="B54" s="241" t="s">
        <v>292</v>
      </c>
    </row>
    <row r="55" spans="1:2" x14ac:dyDescent="0.25">
      <c r="A55" s="240" t="s">
        <v>186</v>
      </c>
      <c r="B55" s="241" t="s">
        <v>292</v>
      </c>
    </row>
    <row r="56" spans="1:2" x14ac:dyDescent="0.25">
      <c r="A56" s="240" t="s">
        <v>187</v>
      </c>
      <c r="B56" s="245" t="s">
        <v>292</v>
      </c>
    </row>
    <row r="57" spans="1:2" x14ac:dyDescent="0.25">
      <c r="A57" s="244" t="s">
        <v>188</v>
      </c>
      <c r="B57" s="245" t="s">
        <v>292</v>
      </c>
    </row>
    <row r="58" spans="1:2" x14ac:dyDescent="0.25">
      <c r="A58" s="244" t="s">
        <v>189</v>
      </c>
      <c r="B58" s="245" t="s">
        <v>292</v>
      </c>
    </row>
    <row r="59" spans="1:2" x14ac:dyDescent="0.25">
      <c r="A59" s="244" t="s">
        <v>190</v>
      </c>
      <c r="B59" s="245" t="s">
        <v>292</v>
      </c>
    </row>
    <row r="60" spans="1:2" x14ac:dyDescent="0.25">
      <c r="A60" s="244" t="s">
        <v>191</v>
      </c>
      <c r="B60" s="245" t="s">
        <v>292</v>
      </c>
    </row>
    <row r="61" spans="1:2" x14ac:dyDescent="0.25">
      <c r="A61" s="244" t="s">
        <v>192</v>
      </c>
      <c r="B61" s="245" t="s">
        <v>292</v>
      </c>
    </row>
    <row r="62" spans="1:2" ht="30" x14ac:dyDescent="0.25">
      <c r="A62" s="244" t="s">
        <v>193</v>
      </c>
      <c r="B62" s="246" t="s">
        <v>292</v>
      </c>
    </row>
    <row r="63" spans="1:2" ht="28.5" x14ac:dyDescent="0.25">
      <c r="A63" s="240" t="s">
        <v>194</v>
      </c>
      <c r="B63" s="246" t="s">
        <v>292</v>
      </c>
    </row>
    <row r="64" spans="1:2" x14ac:dyDescent="0.25">
      <c r="A64" s="244" t="s">
        <v>171</v>
      </c>
      <c r="B64" s="246" t="s">
        <v>292</v>
      </c>
    </row>
    <row r="65" spans="1:2" x14ac:dyDescent="0.25">
      <c r="A65" s="244" t="s">
        <v>195</v>
      </c>
      <c r="B65" s="246" t="s">
        <v>292</v>
      </c>
    </row>
    <row r="66" spans="1:2" x14ac:dyDescent="0.25">
      <c r="A66" s="244" t="s">
        <v>196</v>
      </c>
      <c r="B66" s="246" t="s">
        <v>292</v>
      </c>
    </row>
    <row r="67" spans="1:2" x14ac:dyDescent="0.25">
      <c r="A67" s="236" t="s">
        <v>197</v>
      </c>
      <c r="B67" s="246" t="s">
        <v>292</v>
      </c>
    </row>
    <row r="68" spans="1:2" x14ac:dyDescent="0.25">
      <c r="A68" s="240" t="s">
        <v>198</v>
      </c>
      <c r="B68" s="246" t="s">
        <v>292</v>
      </c>
    </row>
    <row r="69" spans="1:2" x14ac:dyDescent="0.25">
      <c r="A69" s="244" t="s">
        <v>199</v>
      </c>
      <c r="B69" s="247" t="s">
        <v>292</v>
      </c>
    </row>
    <row r="70" spans="1:2" x14ac:dyDescent="0.25">
      <c r="A70" s="244" t="s">
        <v>200</v>
      </c>
      <c r="B70" s="247" t="s">
        <v>292</v>
      </c>
    </row>
    <row r="71" spans="1:2" x14ac:dyDescent="0.25">
      <c r="A71" s="244" t="s">
        <v>201</v>
      </c>
      <c r="B71" s="247" t="s">
        <v>292</v>
      </c>
    </row>
    <row r="72" spans="1:2" ht="28.5" x14ac:dyDescent="0.25">
      <c r="A72" s="237" t="s">
        <v>202</v>
      </c>
      <c r="B72" s="244" t="s">
        <v>292</v>
      </c>
    </row>
    <row r="73" spans="1:2" ht="28.5" x14ac:dyDescent="0.25">
      <c r="A73" s="240" t="s">
        <v>203</v>
      </c>
      <c r="B73" s="437" t="s">
        <v>292</v>
      </c>
    </row>
    <row r="74" spans="1:2" x14ac:dyDescent="0.25">
      <c r="A74" s="244" t="s">
        <v>204</v>
      </c>
      <c r="B74" s="437"/>
    </row>
    <row r="75" spans="1:2" x14ac:dyDescent="0.25">
      <c r="A75" s="244" t="s">
        <v>205</v>
      </c>
      <c r="B75" s="437"/>
    </row>
    <row r="76" spans="1:2" x14ac:dyDescent="0.25">
      <c r="A76" s="244" t="s">
        <v>206</v>
      </c>
      <c r="B76" s="437"/>
    </row>
    <row r="77" spans="1:2" x14ac:dyDescent="0.25">
      <c r="A77" s="244" t="s">
        <v>207</v>
      </c>
      <c r="B77" s="437"/>
    </row>
    <row r="78" spans="1:2" x14ac:dyDescent="0.25">
      <c r="A78" s="248" t="s">
        <v>208</v>
      </c>
      <c r="B78" s="437"/>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2017-03-07T07:21:45Z</dcterms:modified>
</cp:coreProperties>
</file>